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S2019\_new_jswacha\Desktop\PZP_Z A M Ó W I E N I A    P U B L I C Z N E\ZP TRYB PODSTAWOWY 2026\7_zabawki do żłoba\Załączniki do SWZ\"/>
    </mc:Choice>
  </mc:AlternateContent>
  <xr:revisionPtr revIDLastSave="0" documentId="13_ncr:1_{8F221DE3-764C-419A-AFFC-59979FEE57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G103" i="1"/>
  <c r="I103" i="1" s="1"/>
  <c r="G104" i="1"/>
  <c r="I104" i="1" s="1"/>
  <c r="G105" i="1"/>
  <c r="I105" i="1" s="1"/>
  <c r="G106" i="1"/>
  <c r="G107" i="1"/>
  <c r="G108" i="1"/>
  <c r="G84" i="1"/>
  <c r="I84" i="1" s="1"/>
  <c r="G85" i="1"/>
  <c r="I85" i="1" s="1"/>
  <c r="G86" i="1"/>
  <c r="I86" i="1" s="1"/>
  <c r="G87" i="1"/>
  <c r="G88" i="1"/>
  <c r="I88" i="1" s="1"/>
  <c r="G89" i="1"/>
  <c r="G90" i="1"/>
  <c r="I90" i="1" s="1"/>
  <c r="G91" i="1"/>
  <c r="G92" i="1"/>
  <c r="I92" i="1" s="1"/>
  <c r="G93" i="1"/>
  <c r="I93" i="1" s="1"/>
  <c r="G94" i="1"/>
  <c r="I94" i="1" s="1"/>
  <c r="G95" i="1"/>
  <c r="I95" i="1" s="1"/>
  <c r="G96" i="1"/>
  <c r="I96" i="1" s="1"/>
  <c r="G97" i="1"/>
  <c r="I97" i="1" s="1"/>
  <c r="G98" i="1"/>
  <c r="I98" i="1" s="1"/>
  <c r="G99" i="1"/>
  <c r="I99" i="1" s="1"/>
  <c r="G48" i="1"/>
  <c r="G49" i="1"/>
  <c r="G50" i="1"/>
  <c r="G51" i="1"/>
  <c r="G52" i="1"/>
  <c r="G53" i="1"/>
  <c r="G54" i="1"/>
  <c r="G55" i="1"/>
  <c r="G56" i="1"/>
  <c r="I56" i="1" s="1"/>
  <c r="G57" i="1"/>
  <c r="I57" i="1" s="1"/>
  <c r="G58" i="1"/>
  <c r="I58" i="1" s="1"/>
  <c r="G59" i="1"/>
  <c r="G60" i="1"/>
  <c r="I60" i="1" s="1"/>
  <c r="G61" i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G70" i="1"/>
  <c r="I70" i="1" s="1"/>
  <c r="G71" i="1"/>
  <c r="I71" i="1" s="1"/>
  <c r="G72" i="1"/>
  <c r="I72" i="1" s="1"/>
  <c r="G73" i="1"/>
  <c r="G74" i="1"/>
  <c r="I74" i="1" s="1"/>
  <c r="G75" i="1"/>
  <c r="G76" i="1"/>
  <c r="I76" i="1" s="1"/>
  <c r="G77" i="1"/>
  <c r="I77" i="1" s="1"/>
  <c r="G78" i="1"/>
  <c r="I78" i="1" s="1"/>
  <c r="G79" i="1"/>
  <c r="I79" i="1" s="1"/>
  <c r="G80" i="1"/>
  <c r="I80" i="1" s="1"/>
  <c r="G81" i="1"/>
  <c r="G6" i="1"/>
  <c r="G7" i="1"/>
  <c r="G8" i="1"/>
  <c r="G9" i="1"/>
  <c r="G10" i="1"/>
  <c r="G11" i="1"/>
  <c r="G12" i="1"/>
  <c r="I12" i="1" s="1"/>
  <c r="G13" i="1"/>
  <c r="I13" i="1" s="1"/>
  <c r="G14" i="1"/>
  <c r="I14" i="1" s="1"/>
  <c r="G15" i="1"/>
  <c r="G16" i="1"/>
  <c r="I16" i="1" s="1"/>
  <c r="G17" i="1"/>
  <c r="G18" i="1"/>
  <c r="I18" i="1" s="1"/>
  <c r="G19" i="1"/>
  <c r="I19" i="1" s="1"/>
  <c r="G20" i="1"/>
  <c r="I20" i="1" s="1"/>
  <c r="G21" i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I107" i="1"/>
  <c r="I91" i="1"/>
  <c r="I89" i="1"/>
  <c r="I87" i="1"/>
  <c r="I81" i="1"/>
  <c r="I75" i="1"/>
  <c r="I73" i="1"/>
  <c r="I69" i="1"/>
  <c r="I61" i="1"/>
  <c r="I59" i="1"/>
  <c r="I108" i="1"/>
  <c r="I106" i="1"/>
  <c r="I102" i="1"/>
  <c r="G101" i="1"/>
  <c r="I101" i="1" s="1"/>
  <c r="G83" i="1"/>
  <c r="I83" i="1" s="1"/>
  <c r="I21" i="1"/>
  <c r="I17" i="1"/>
  <c r="I15" i="1"/>
  <c r="I55" i="1" l="1"/>
  <c r="I54" i="1"/>
  <c r="I53" i="1"/>
  <c r="I52" i="1"/>
  <c r="I51" i="1"/>
  <c r="I50" i="1"/>
  <c r="I49" i="1"/>
  <c r="I48" i="1"/>
  <c r="G47" i="1"/>
  <c r="I47" i="1" s="1"/>
  <c r="I11" i="1"/>
  <c r="I10" i="1"/>
  <c r="I9" i="1"/>
  <c r="I8" i="1"/>
  <c r="I7" i="1"/>
  <c r="I6" i="1"/>
  <c r="G5" i="1"/>
  <c r="G109" i="1" l="1"/>
  <c r="I5" i="1"/>
  <c r="I110" i="1" s="1"/>
  <c r="H111" i="1" l="1"/>
</calcChain>
</file>

<file path=xl/sharedStrings.xml><?xml version="1.0" encoding="utf-8"?>
<sst xmlns="http://schemas.openxmlformats.org/spreadsheetml/2006/main" count="222" uniqueCount="123">
  <si>
    <t>Lp.</t>
  </si>
  <si>
    <t>J.m.</t>
  </si>
  <si>
    <t>Ilość</t>
  </si>
  <si>
    <t>Cena jedn. netto</t>
  </si>
  <si>
    <t>Wartość netto</t>
  </si>
  <si>
    <t>Wartość Vat</t>
  </si>
  <si>
    <t>RAZEM wartośc netto</t>
  </si>
  <si>
    <t xml:space="preserve">RAZEM wartość VAT </t>
  </si>
  <si>
    <t>RAZEM wartośc brutto</t>
  </si>
  <si>
    <t>W FORMULARZU NALEŻY UZUPEŁNIĆ TYLKO KOMÓRKI ZAZNACZONE NA NIEBIESKO</t>
  </si>
  <si>
    <r>
      <rPr>
        <b/>
        <sz val="10"/>
        <color rgb="FFFF0000"/>
        <rFont val="Arial"/>
        <family val="2"/>
        <charset val="238"/>
      </rPr>
      <t>*</t>
    </r>
    <r>
      <rPr>
        <sz val="10"/>
        <color rgb="FFFF0000"/>
        <rFont val="Arial"/>
        <family val="2"/>
        <charset val="238"/>
      </rPr>
      <t>UWAGA: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rgb="FFFF0000"/>
        <rFont val="Arial"/>
        <family val="2"/>
        <charset val="238"/>
      </rPr>
      <t>STAWKĘ PODATKU VAT</t>
    </r>
    <r>
      <rPr>
        <b/>
        <sz val="10"/>
        <color theme="1"/>
        <rFont val="Arial"/>
        <family val="2"/>
        <charset val="238"/>
      </rPr>
      <t xml:space="preserve"> W KOL. H 
NALEŻY WPISAĆ W FORMULE: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0,08</t>
    </r>
    <r>
      <rPr>
        <sz val="10"/>
        <color theme="1"/>
        <rFont val="Arial"/>
        <family val="2"/>
        <charset val="238"/>
      </rPr>
      <t xml:space="preserve"> dla 8% VAT
</t>
    </r>
    <r>
      <rPr>
        <b/>
        <sz val="10"/>
        <color theme="1"/>
        <rFont val="Arial"/>
        <family val="2"/>
        <charset val="238"/>
      </rPr>
      <t>0,23</t>
    </r>
    <r>
      <rPr>
        <sz val="10"/>
        <color theme="1"/>
        <rFont val="Arial"/>
        <family val="2"/>
        <charset val="238"/>
      </rPr>
      <t xml:space="preserve"> dla 23% VAT</t>
    </r>
  </si>
  <si>
    <r>
      <rPr>
        <b/>
        <sz val="9"/>
        <color rgb="FFFF0000"/>
        <rFont val="Arial"/>
        <family val="2"/>
        <charset val="238"/>
      </rPr>
      <t>Stawka</t>
    </r>
    <r>
      <rPr>
        <b/>
        <sz val="10"/>
        <color rgb="FFFF0000"/>
        <rFont val="Arial"/>
        <family val="2"/>
        <charset val="238"/>
      </rPr>
      <t>*</t>
    </r>
    <r>
      <rPr>
        <b/>
        <sz val="9"/>
        <color rgb="FFFF0000"/>
        <rFont val="Arial"/>
        <family val="2"/>
        <charset val="238"/>
      </rPr>
      <t xml:space="preserve"> podatku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Vat</t>
    </r>
    <r>
      <rPr>
        <b/>
        <sz val="9"/>
        <color theme="1"/>
        <rFont val="Arial"/>
        <family val="2"/>
        <charset val="238"/>
      </rPr>
      <t xml:space="preserve"> </t>
    </r>
  </si>
  <si>
    <t>Nazwa asortymentu
odnoszca się do pozycji w zał. Opis Przedmiotu Zamówienia</t>
  </si>
  <si>
    <t>Edukacyjny stoliczek opisany w pkt. 1.1.</t>
  </si>
  <si>
    <t>Muzyczny chodzik opisany w pkt. 1.2.</t>
  </si>
  <si>
    <t>Wózek-chodzik opisany w pkt. 1.3.</t>
  </si>
  <si>
    <t>Koń na biegunach opisany w pkt. 1.5.</t>
  </si>
  <si>
    <t>Bujak opisany w pkt. 1.6.</t>
  </si>
  <si>
    <t>Samochód – jeździk z dachem opisany w pkt. 1.7.</t>
  </si>
  <si>
    <t>Jeździk opisany w pkt. 1.8.</t>
  </si>
  <si>
    <t>Jeździk opisany w pkt. 1.9.</t>
  </si>
  <si>
    <t>Jeździk-quad opisany w pkt. 1.10.</t>
  </si>
  <si>
    <t>Kuchenny kącik opisany w pkt. 1.11.</t>
  </si>
  <si>
    <t>Wózek dla lalek opisany w pkt. 1.12.</t>
  </si>
  <si>
    <t>Wózek dla lalek opisany w pkt. 1.13.</t>
  </si>
  <si>
    <t>Lalka-bobas opisana w pkt. 1.14.</t>
  </si>
  <si>
    <t>Lalka-bobas opisana w pkt. 1.15.</t>
  </si>
  <si>
    <t>Lalka-bobas opisana w pkt. 1.16.</t>
  </si>
  <si>
    <t>Zestaw akcesoriów dla lalek opisany w pkt. 1.17.</t>
  </si>
  <si>
    <t>Zestaw akcesoriów do karmienia lalek opisany w pkt. 1.18.</t>
  </si>
  <si>
    <t>Zestaw „śniadaniowy” opisany w pkt. 1.19.</t>
  </si>
  <si>
    <t>Duży zestaw kuchennych akcesoriów opisany w pkt. 1.20.</t>
  </si>
  <si>
    <t>Zestaw produktów spożywczych do zabawy opisany w pkt. 1.21.</t>
  </si>
  <si>
    <t>Zestaw owoców do zabawy opisany w pkt. 1.22.</t>
  </si>
  <si>
    <t>Zestaw warzyw do zabawy opisany w pkt. 1.23.</t>
  </si>
  <si>
    <t>Drewniany tort opisany w pkt. 1.24.</t>
  </si>
  <si>
    <t>Samochód ambulans opisany w pkt. 1.25.</t>
  </si>
  <si>
    <t>Samochód wywrotka opisany w pkt. 1.26.</t>
  </si>
  <si>
    <t>Samolot pasażerski opisany w pkt. 1.27.</t>
  </si>
  <si>
    <t>Spychacz opisany w pkt. 1.29.</t>
  </si>
  <si>
    <t>Zabawka traktor opisany w pkt. 1.30.</t>
  </si>
  <si>
    <t>Pluszak interaktywny opisany w pkt. 1.31.</t>
  </si>
  <si>
    <t>Zestaw min. 6 drewnianych mini samochodzików opisany w pkt. 1.32.</t>
  </si>
  <si>
    <t>Zestaw małych aut z tworzywa sztucznego opisany w pkt. 1.33.</t>
  </si>
  <si>
    <t>Drewniana laweta opisana w pkt. 1.34.</t>
  </si>
  <si>
    <t>Transporter piętrowy z pojazdami opisany w pkt. 1.35.</t>
  </si>
  <si>
    <t>Betoniarka opisany w pkt. 1.36.</t>
  </si>
  <si>
    <t>Labirynt magnetyczny opisany w pkt. 1.37.</t>
  </si>
  <si>
    <t>Młynek-pozytywka opisany w pkt. 1.38.</t>
  </si>
  <si>
    <t>Drewniany piesek na sznurku opisany w pkt. 1.39.</t>
  </si>
  <si>
    <t>Drewniany krokodyl do prowadzenia opisany w pkt. 1.40.</t>
  </si>
  <si>
    <t>Komplet maskotek opisany w pkt. 1.41.</t>
  </si>
  <si>
    <t>Zestaw klocków sensorycznych opisany w pkt. 2.1.</t>
  </si>
  <si>
    <t>Sorter opisany w pkt. 2.2.</t>
  </si>
  <si>
    <t>Sorter opisany w pkt. 2.3.</t>
  </si>
  <si>
    <t>Zestaw trójwymiarowych puzzli z drewna opisany w pkt. 2.4.</t>
  </si>
  <si>
    <t>Zestaw puzzli opisany w pkt. 2.5.</t>
  </si>
  <si>
    <t>Zestaw klocków opisany w pkt. 2.6.</t>
  </si>
  <si>
    <t>Zestaw puzzli opisany w pkt. 2.7.</t>
  </si>
  <si>
    <t>Zestaw dużych klocków budowlanych opisany w pkt. 2.8.</t>
  </si>
  <si>
    <t>Zestaw klocków drewnianych „miasto” opisany w pkt. 2.9.</t>
  </si>
  <si>
    <t>Kolejka z klockami opisany w pkt. 2.10.</t>
  </si>
  <si>
    <t>Zestaw „kwadratowa mozaika” opisany w pkt. 2.13.</t>
  </si>
  <si>
    <t>Zestaw czteroelementowych układanek opisany w pkt. 2.14.</t>
  </si>
  <si>
    <t>Dwuelementowe puzzle do łączenia w pary opisany w pkt. 2.16.</t>
  </si>
  <si>
    <t>Zestaw do gry w kręgle opisany w pkt. 2.29.</t>
  </si>
  <si>
    <t>Zestaw miękkich kręgli opisany w pkt. 2.30.</t>
  </si>
  <si>
    <t>Przebijanka opisany w pkt. 2.31.</t>
  </si>
  <si>
    <t>Zestaw piłeczek sensorycznych opisany w pkt. 3.2.</t>
  </si>
  <si>
    <t>Komplet piłeczek sensorycznych dla maluchów opisany w pkt. 3.4.</t>
  </si>
  <si>
    <t>Zestaw ringo opisany w pkt. 3.8.</t>
  </si>
  <si>
    <t>Zestaw woreczków z groszkami opisany w pkt. 3.9.</t>
  </si>
  <si>
    <t>Zestaw sensorycznych mat opisany w pkt. 3.10.</t>
  </si>
  <si>
    <t>Onomatopeje, zestaw kart do prezentacji opisany w pkt. 3.12.</t>
  </si>
  <si>
    <t>Piankowe puzzle opisany w pkt. 3.14.</t>
  </si>
  <si>
    <t>Tamburyn opisany w pkt. 3.16.</t>
  </si>
  <si>
    <t>Zestaw metalowych dzwonków opisany w pkt. 3.17.</t>
  </si>
  <si>
    <t>Tunel-gąsienica opisana w pkt. 4.1.</t>
  </si>
  <si>
    <t>Zjeżdżalnia dla najmłodszych opisana w pkt. 4.2.</t>
  </si>
  <si>
    <t>Zjeżdżalnia opisana w pkt. 4.3.</t>
  </si>
  <si>
    <t>Mały stolik piknikowy opisany w pkt. 4.4.</t>
  </si>
  <si>
    <t>Zestaw „małego piłkarza” opisany w pkt. 4.5.</t>
  </si>
  <si>
    <t>Piaskownica opisana w pkt. 4.6.</t>
  </si>
  <si>
    <t>Zestaw do piaskownicy opisany w pkt. 4.7.</t>
  </si>
  <si>
    <t>Domek do zabaw opisany w pkt. 4.8.</t>
  </si>
  <si>
    <t>Gąsienica/wąż spacerowy opisana w pkt. 3.1.</t>
  </si>
  <si>
    <t>Piłka do rehabilitacji i treningu ogólnorozwojowego opisana w pkt. 3.3.</t>
  </si>
  <si>
    <t>Chusta do gier i zabaw zespołowych opisana w pkt. 3.5.</t>
  </si>
  <si>
    <t>Hula-hop opisane w pkt. 3.6.</t>
  </si>
  <si>
    <t>Kamizelka odblaskowa opisana w pkt. 3.7.</t>
  </si>
  <si>
    <t>Onomatopeje opisane w pkt. 3.11.</t>
  </si>
  <si>
    <t>Gra dla maluchów „odkrywam jedzonko” opisana w pkt. 3.13.</t>
  </si>
  <si>
    <t>Marakasy opisane w pkt. 3.15.</t>
  </si>
  <si>
    <t>Wagoniki z kolorowymi klockami opisane w pkt. 2.11.</t>
  </si>
  <si>
    <t>Drewniane puzzle opisane w pkt. 2.15.</t>
  </si>
  <si>
    <t>Gra dla najmłodszych opisana w pkt. 2.17.</t>
  </si>
  <si>
    <t>Dźwiękowe kostki opisane w pkt. 2.18.</t>
  </si>
  <si>
    <t>Drewniana układanka dla najmłodszych opisana w pkt. 2.19.</t>
  </si>
  <si>
    <t>Puzzle drewniano-filcowe opisane w pkt. 2.20.</t>
  </si>
  <si>
    <t>Drewniana układanka opisana w pkt. 2.21.</t>
  </si>
  <si>
    <t>Puzzle ze zwierzątkami opisane w pkt. 2.22.</t>
  </si>
  <si>
    <t>Silikonowa nakładanka opisana w pkt. 2.23.</t>
  </si>
  <si>
    <t>Silikonowa nakładanka opisana w pkt. 2.24.</t>
  </si>
  <si>
    <t>Drewniana nakładanka opisana w pkt. 2.25.</t>
  </si>
  <si>
    <t>Podwójna układanka opisana w pkt. 2.26.</t>
  </si>
  <si>
    <t>Wieża edukacyjna opisana w pkt. 2.27.</t>
  </si>
  <si>
    <t>Gra manipulacyjna opisana w pkt. 2.32.</t>
  </si>
  <si>
    <t>Książeczka sensoryczna opisana w pkt. 2.33.</t>
  </si>
  <si>
    <t>Pacynka opisana w pkt. 2.34.</t>
  </si>
  <si>
    <t>Dwuelementowe puzzle kontrastowe opisane w pkt. 2.35.</t>
  </si>
  <si>
    <t>szt.</t>
  </si>
  <si>
    <t>Zabawka labirynt opisana w pkt. 1.4.</t>
  </si>
  <si>
    <t>kpl.</t>
  </si>
  <si>
    <t>Ładowarka opisana w pkt. 1.28.</t>
  </si>
  <si>
    <t>Grafomotoryka „poznajemy dźwięki” opisana w pkt. 2.12.</t>
  </si>
  <si>
    <t>Wieża opisana opisana w pkt. 2.w pkt. 2.28.</t>
  </si>
  <si>
    <t>1. ZABAWKI</t>
  </si>
  <si>
    <t>2. KLOCKI, GRY, UKŁADANKI</t>
  </si>
  <si>
    <t>3. POMOCE DYDAKTYCZNE I ORGANIZACYJNE</t>
  </si>
  <si>
    <t>4.ZABAWKI OGRODOWE</t>
  </si>
  <si>
    <r>
      <rPr>
        <b/>
        <sz val="10"/>
        <rFont val="Arial"/>
        <family val="2"/>
        <charset val="238"/>
      </rPr>
      <t xml:space="preserve">Załacznik nr 1A do SWZ - Formularz cenowy
</t>
    </r>
    <r>
      <rPr>
        <sz val="10"/>
        <rFont val="Arial"/>
        <family val="2"/>
        <charset val="238"/>
      </rPr>
      <t>w postępowaniu pn.:</t>
    </r>
    <r>
      <rPr>
        <b/>
        <sz val="10"/>
        <rFont val="Arial"/>
        <family val="2"/>
        <charset val="238"/>
      </rPr>
      <t xml:space="preserve"> Dostawa  zabawek i pomocy dydaktycznych dla inwestycji pn.: Budowa budynku żłobka
</t>
    </r>
    <r>
      <rPr>
        <sz val="10"/>
        <rFont val="Arial"/>
        <family val="2"/>
        <charset val="238"/>
      </rPr>
      <t>numer referencyjny:</t>
    </r>
    <r>
      <rPr>
        <b/>
        <sz val="10"/>
        <rFont val="Arial"/>
        <family val="2"/>
        <charset val="238"/>
      </rPr>
      <t xml:space="preserve"> ID.271.7.2026</t>
    </r>
  </si>
  <si>
    <r>
      <rPr>
        <b/>
        <sz val="8"/>
        <color theme="1"/>
        <rFont val="Arial"/>
        <family val="2"/>
        <charset val="238"/>
      </rPr>
      <t xml:space="preserve">Potwierdzenie spełnienia wymaganych parametrów określonych w zał. nr 3 do SWZ (Opis Przedmiotu Zamowienia) 
</t>
    </r>
    <r>
      <rPr>
        <b/>
        <sz val="8"/>
        <color rgb="FFFF0000"/>
        <rFont val="Arial"/>
        <family val="2"/>
        <charset val="238"/>
      </rPr>
      <t>należy wpisać odpowiednio:</t>
    </r>
    <r>
      <rPr>
        <b/>
        <sz val="9"/>
        <color theme="1"/>
        <rFont val="Arial"/>
        <family val="2"/>
        <charset val="238"/>
      </rPr>
      <t xml:space="preserve">
</t>
    </r>
    <r>
      <rPr>
        <b/>
        <sz val="8"/>
        <color rgb="FFFF0000"/>
        <rFont val="Arial"/>
        <family val="2"/>
        <charset val="238"/>
      </rPr>
      <t>"SPEŁNIA" lub" NIE SPEŁNIA"</t>
    </r>
  </si>
  <si>
    <r>
      <t xml:space="preserve">UWAGA: Poniższy formularz cenowy  jest elementem oferty i należy go złożyć wraz z ofertą - Zalacznikiem Nr 1 do SWZ 
Nazwa asortymentu odnosi się do opisu przedmiotu zamówienia (Załącznik Nr 3 do SWZ - Opis Przedmiotu Zamówienia)
</t>
    </r>
    <r>
      <rPr>
        <sz val="10"/>
        <color theme="4" tint="-0.249977111117893"/>
        <rFont val="Arial"/>
        <family val="2"/>
        <charset val="238"/>
      </rPr>
      <t>Uwaga: Zamawiający wymaga od Wykonawcy  – oprócz podania cen jednostkowych oraz stawki podatku VAT – 
w odniesieniu do poszczególnych pozycji przedmiotu zamówienia złożenia oświadczenia (w kolumnie C) potwierdzającego
 czy oferowany przez Wykonawcę asortyment spełnienia wymagane parametry określone w zał. nr 3 do SWZ (Opis Przedmiotu Zamówienia) 
poprzez wpisanie formuły „spełnia” lub „nie spełnia”.
W przypadku, gdy Wykonawca nie potwierdzi wymaganych parametrów Zamawiający odrzuci ofertę na podstawie art. 226 ust. 1 pkt 5 ustawy Pzp, z zastrzeżeniem art. 223 ustawy Pzp.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</si>
</sst>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theme="4" tint="-0.249977111117893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5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10" fillId="4" borderId="1" xfId="2" applyFont="1" applyFill="1" applyBorder="1" applyAlignment="1">
      <alignment horizontal="left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2" fontId="9" fillId="6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7" fillId="0" borderId="0" xfId="0" applyFont="1"/>
    <xf numFmtId="0" fontId="7" fillId="0" borderId="0" xfId="0" applyFont="1" applyAlignment="1">
      <alignment wrapText="1"/>
    </xf>
    <xf numFmtId="2" fontId="7" fillId="9" borderId="2" xfId="0" applyNumberFormat="1" applyFont="1" applyFill="1" applyBorder="1" applyAlignment="1">
      <alignment horizontal="center"/>
    </xf>
    <xf numFmtId="2" fontId="7" fillId="6" borderId="6" xfId="0" applyNumberFormat="1" applyFont="1" applyFill="1" applyBorder="1" applyAlignment="1">
      <alignment horizontal="center"/>
    </xf>
    <xf numFmtId="2" fontId="9" fillId="9" borderId="1" xfId="3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" fontId="9" fillId="5" borderId="1" xfId="2" applyNumberFormat="1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2" fontId="9" fillId="6" borderId="1" xfId="2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5" fillId="10" borderId="3" xfId="2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 wrapText="1"/>
    </xf>
    <xf numFmtId="0" fontId="5" fillId="11" borderId="3" xfId="2" applyFont="1" applyFill="1" applyBorder="1" applyAlignment="1">
      <alignment horizontal="center" vertical="center" wrapText="1"/>
    </xf>
    <xf numFmtId="0" fontId="5" fillId="11" borderId="4" xfId="2" applyFont="1" applyFill="1" applyBorder="1" applyAlignment="1">
      <alignment horizontal="center" vertical="center" wrapText="1"/>
    </xf>
    <xf numFmtId="0" fontId="5" fillId="11" borderId="5" xfId="2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3" fillId="0" borderId="4" xfId="0" applyFont="1" applyBorder="1"/>
    <xf numFmtId="0" fontId="13" fillId="0" borderId="5" xfId="0" applyFon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2" fontId="7" fillId="9" borderId="7" xfId="0" applyNumberFormat="1" applyFont="1" applyFill="1" applyBorder="1" applyAlignment="1">
      <alignment horizontal="center"/>
    </xf>
    <xf numFmtId="2" fontId="0" fillId="9" borderId="5" xfId="0" applyNumberFormat="1" applyFill="1" applyBorder="1" applyAlignment="1">
      <alignment horizontal="center"/>
    </xf>
  </cellXfs>
  <cellStyles count="4">
    <cellStyle name="20% — akcent 5" xfId="1" builtinId="46"/>
    <cellStyle name="20% — akcent 5 2" xfId="3" xr:uid="{D20936EB-C539-4B1E-9B45-D7D3595183CF}"/>
    <cellStyle name="Normal" xfId="2" xr:uid="{4ACD7237-F932-4C83-8D5C-EBFE2BC25B12}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topLeftCell="A23" zoomScale="110" zoomScaleNormal="110" workbookViewId="0">
      <selection activeCell="E41" sqref="E41"/>
    </sheetView>
  </sheetViews>
  <sheetFormatPr defaultRowHeight="15" x14ac:dyDescent="0.25"/>
  <cols>
    <col min="1" max="1" width="3.85546875" customWidth="1"/>
    <col min="2" max="2" width="48.140625" customWidth="1"/>
    <col min="3" max="3" width="22.140625" customWidth="1"/>
    <col min="4" max="4" width="5.85546875" customWidth="1"/>
    <col min="5" max="5" width="5.7109375" customWidth="1"/>
    <col min="6" max="6" width="7" customWidth="1"/>
    <col min="7" max="7" width="9.140625" customWidth="1"/>
    <col min="9" max="9" width="10.5703125" customWidth="1"/>
    <col min="10" max="10" width="9.28515625" customWidth="1"/>
    <col min="11" max="11" width="8.28515625" customWidth="1"/>
    <col min="13" max="13" width="6.7109375" customWidth="1"/>
  </cols>
  <sheetData>
    <row r="1" spans="1:13" ht="54" customHeight="1" x14ac:dyDescent="0.25">
      <c r="A1" s="35" t="s">
        <v>120</v>
      </c>
      <c r="B1" s="36"/>
      <c r="C1" s="36"/>
      <c r="D1" s="36"/>
      <c r="E1" s="36"/>
      <c r="F1" s="36"/>
      <c r="G1" s="36"/>
      <c r="H1" s="36"/>
      <c r="I1" s="36"/>
    </row>
    <row r="2" spans="1:13" ht="109.5" customHeight="1" x14ac:dyDescent="0.25">
      <c r="A2" s="37" t="s">
        <v>122</v>
      </c>
      <c r="B2" s="36"/>
      <c r="C2" s="36"/>
      <c r="D2" s="36"/>
      <c r="E2" s="36"/>
      <c r="F2" s="36"/>
      <c r="G2" s="36"/>
      <c r="H2" s="36"/>
      <c r="I2" s="36"/>
      <c r="J2" s="32" t="s">
        <v>9</v>
      </c>
      <c r="K2" s="33"/>
      <c r="L2" s="33"/>
      <c r="M2" s="34"/>
    </row>
    <row r="3" spans="1:13" ht="102" x14ac:dyDescent="0.25">
      <c r="A3" s="1" t="s">
        <v>0</v>
      </c>
      <c r="B3" s="1" t="s">
        <v>12</v>
      </c>
      <c r="C3" s="1" t="s">
        <v>121</v>
      </c>
      <c r="D3" s="2" t="s">
        <v>1</v>
      </c>
      <c r="E3" s="1" t="s">
        <v>2</v>
      </c>
      <c r="F3" s="1" t="s">
        <v>3</v>
      </c>
      <c r="G3" s="1" t="s">
        <v>4</v>
      </c>
      <c r="H3" s="3" t="s">
        <v>11</v>
      </c>
      <c r="I3" s="17" t="s">
        <v>5</v>
      </c>
      <c r="J3" s="46" t="s">
        <v>10</v>
      </c>
      <c r="K3" s="47"/>
      <c r="L3" s="47"/>
      <c r="M3" s="48"/>
    </row>
    <row r="4" spans="1:13" ht="20.100000000000001" customHeight="1" x14ac:dyDescent="0.25">
      <c r="A4" s="38" t="s">
        <v>116</v>
      </c>
      <c r="B4" s="39"/>
      <c r="C4" s="39"/>
      <c r="D4" s="39"/>
      <c r="E4" s="39"/>
      <c r="F4" s="39"/>
      <c r="G4" s="39"/>
      <c r="H4" s="40"/>
      <c r="I4" s="41"/>
    </row>
    <row r="5" spans="1:13" ht="20.100000000000001" customHeight="1" x14ac:dyDescent="0.25">
      <c r="A5" s="20">
        <v>1</v>
      </c>
      <c r="B5" s="23" t="s">
        <v>13</v>
      </c>
      <c r="C5" s="21"/>
      <c r="D5" s="6" t="s">
        <v>110</v>
      </c>
      <c r="E5" s="31">
        <v>2</v>
      </c>
      <c r="F5" s="18"/>
      <c r="G5" s="8">
        <f t="shared" ref="G5:G45" si="0">E5*F5</f>
        <v>0</v>
      </c>
      <c r="H5" s="7"/>
      <c r="I5" s="8">
        <f>G5*H5</f>
        <v>0</v>
      </c>
    </row>
    <row r="6" spans="1:13" ht="20.100000000000001" customHeight="1" x14ac:dyDescent="0.25">
      <c r="A6" s="20">
        <v>2</v>
      </c>
      <c r="B6" s="25" t="s">
        <v>14</v>
      </c>
      <c r="C6" s="21"/>
      <c r="D6" s="6" t="s">
        <v>110</v>
      </c>
      <c r="E6" s="31">
        <v>2</v>
      </c>
      <c r="F6" s="18"/>
      <c r="G6" s="8">
        <f t="shared" si="0"/>
        <v>0</v>
      </c>
      <c r="H6" s="7"/>
      <c r="I6" s="8">
        <f t="shared" ref="I6:I45" si="1">G6*H6</f>
        <v>0</v>
      </c>
      <c r="J6" s="9"/>
      <c r="K6" s="9"/>
      <c r="L6" s="9"/>
      <c r="M6" s="9"/>
    </row>
    <row r="7" spans="1:13" ht="20.100000000000001" customHeight="1" x14ac:dyDescent="0.25">
      <c r="A7" s="20">
        <v>3</v>
      </c>
      <c r="B7" s="23" t="s">
        <v>15</v>
      </c>
      <c r="C7" s="21"/>
      <c r="D7" s="6" t="s">
        <v>110</v>
      </c>
      <c r="E7" s="31">
        <v>2</v>
      </c>
      <c r="F7" s="18"/>
      <c r="G7" s="8">
        <f t="shared" si="0"/>
        <v>0</v>
      </c>
      <c r="H7" s="7"/>
      <c r="I7" s="8">
        <f t="shared" si="1"/>
        <v>0</v>
      </c>
      <c r="J7" s="9"/>
      <c r="K7" s="9"/>
      <c r="L7" s="9"/>
      <c r="M7" s="9"/>
    </row>
    <row r="8" spans="1:13" ht="20.100000000000001" customHeight="1" x14ac:dyDescent="0.25">
      <c r="A8" s="20">
        <v>4</v>
      </c>
      <c r="B8" s="23" t="s">
        <v>111</v>
      </c>
      <c r="C8" s="21"/>
      <c r="D8" s="6" t="s">
        <v>110</v>
      </c>
      <c r="E8" s="31">
        <v>2</v>
      </c>
      <c r="F8" s="18"/>
      <c r="G8" s="8">
        <f t="shared" si="0"/>
        <v>0</v>
      </c>
      <c r="H8" s="7"/>
      <c r="I8" s="8">
        <f t="shared" si="1"/>
        <v>0</v>
      </c>
      <c r="J8" s="9"/>
      <c r="K8" s="9"/>
      <c r="L8" s="9"/>
      <c r="M8" s="9"/>
    </row>
    <row r="9" spans="1:13" ht="20.100000000000001" customHeight="1" x14ac:dyDescent="0.25">
      <c r="A9" s="20">
        <v>5</v>
      </c>
      <c r="B9" s="23" t="s">
        <v>16</v>
      </c>
      <c r="C9" s="21"/>
      <c r="D9" s="6" t="s">
        <v>110</v>
      </c>
      <c r="E9" s="31">
        <v>4</v>
      </c>
      <c r="F9" s="18"/>
      <c r="G9" s="8">
        <f t="shared" si="0"/>
        <v>0</v>
      </c>
      <c r="H9" s="7"/>
      <c r="I9" s="8">
        <f t="shared" si="1"/>
        <v>0</v>
      </c>
      <c r="J9" s="9"/>
      <c r="K9" s="9"/>
      <c r="L9" s="9"/>
      <c r="M9" s="9"/>
    </row>
    <row r="10" spans="1:13" ht="20.100000000000001" customHeight="1" x14ac:dyDescent="0.25">
      <c r="A10" s="20">
        <v>6</v>
      </c>
      <c r="B10" s="5" t="s">
        <v>17</v>
      </c>
      <c r="C10" s="21"/>
      <c r="D10" s="6" t="s">
        <v>110</v>
      </c>
      <c r="E10" s="31">
        <v>4</v>
      </c>
      <c r="F10" s="18"/>
      <c r="G10" s="8">
        <f t="shared" si="0"/>
        <v>0</v>
      </c>
      <c r="H10" s="7"/>
      <c r="I10" s="8">
        <f t="shared" si="1"/>
        <v>0</v>
      </c>
      <c r="J10" s="9"/>
      <c r="K10" s="9"/>
      <c r="L10" s="9"/>
      <c r="M10" s="9"/>
    </row>
    <row r="11" spans="1:13" ht="20.100000000000001" customHeight="1" x14ac:dyDescent="0.25">
      <c r="A11" s="20">
        <v>7</v>
      </c>
      <c r="B11" s="5" t="s">
        <v>18</v>
      </c>
      <c r="C11" s="21"/>
      <c r="D11" s="6" t="s">
        <v>110</v>
      </c>
      <c r="E11" s="31">
        <v>2</v>
      </c>
      <c r="F11" s="18"/>
      <c r="G11" s="8">
        <f t="shared" si="0"/>
        <v>0</v>
      </c>
      <c r="H11" s="7"/>
      <c r="I11" s="8">
        <f t="shared" si="1"/>
        <v>0</v>
      </c>
      <c r="J11" s="9"/>
      <c r="K11" s="9"/>
      <c r="L11" s="9"/>
      <c r="M11" s="9"/>
    </row>
    <row r="12" spans="1:13" ht="20.100000000000001" customHeight="1" x14ac:dyDescent="0.25">
      <c r="A12" s="20">
        <v>8</v>
      </c>
      <c r="B12" s="5" t="s">
        <v>19</v>
      </c>
      <c r="C12" s="21"/>
      <c r="D12" s="6" t="s">
        <v>110</v>
      </c>
      <c r="E12" s="31">
        <v>2</v>
      </c>
      <c r="F12" s="18"/>
      <c r="G12" s="8">
        <f t="shared" si="0"/>
        <v>0</v>
      </c>
      <c r="H12" s="7"/>
      <c r="I12" s="8">
        <f t="shared" si="1"/>
        <v>0</v>
      </c>
      <c r="J12" s="9"/>
      <c r="K12" s="9"/>
      <c r="L12" s="9"/>
      <c r="M12" s="9"/>
    </row>
    <row r="13" spans="1:13" ht="20.100000000000001" customHeight="1" x14ac:dyDescent="0.25">
      <c r="A13" s="20">
        <v>9</v>
      </c>
      <c r="B13" s="5" t="s">
        <v>20</v>
      </c>
      <c r="C13" s="21"/>
      <c r="D13" s="6" t="s">
        <v>110</v>
      </c>
      <c r="E13" s="31">
        <v>2</v>
      </c>
      <c r="F13" s="18"/>
      <c r="G13" s="8">
        <f t="shared" si="0"/>
        <v>0</v>
      </c>
      <c r="H13" s="7"/>
      <c r="I13" s="8">
        <f t="shared" si="1"/>
        <v>0</v>
      </c>
      <c r="J13" s="9"/>
      <c r="K13" s="9"/>
      <c r="L13" s="9"/>
      <c r="M13" s="9"/>
    </row>
    <row r="14" spans="1:13" ht="20.100000000000001" customHeight="1" x14ac:dyDescent="0.25">
      <c r="A14" s="22">
        <v>10</v>
      </c>
      <c r="B14" s="5" t="s">
        <v>21</v>
      </c>
      <c r="C14" s="21"/>
      <c r="D14" s="6" t="s">
        <v>110</v>
      </c>
      <c r="E14" s="31">
        <v>2</v>
      </c>
      <c r="F14" s="18"/>
      <c r="G14" s="8">
        <f t="shared" si="0"/>
        <v>0</v>
      </c>
      <c r="H14" s="7"/>
      <c r="I14" s="8">
        <f t="shared" si="1"/>
        <v>0</v>
      </c>
      <c r="J14" s="9"/>
      <c r="K14" s="9"/>
      <c r="L14" s="9"/>
      <c r="M14" s="9"/>
    </row>
    <row r="15" spans="1:13" ht="20.100000000000001" customHeight="1" x14ac:dyDescent="0.25">
      <c r="A15" s="22">
        <v>11</v>
      </c>
      <c r="B15" s="5" t="s">
        <v>22</v>
      </c>
      <c r="C15" s="21"/>
      <c r="D15" s="6" t="s">
        <v>110</v>
      </c>
      <c r="E15" s="31">
        <v>2</v>
      </c>
      <c r="F15" s="18"/>
      <c r="G15" s="8">
        <f t="shared" si="0"/>
        <v>0</v>
      </c>
      <c r="H15" s="7"/>
      <c r="I15" s="8">
        <f t="shared" si="1"/>
        <v>0</v>
      </c>
      <c r="J15" s="9"/>
      <c r="K15" s="9"/>
      <c r="L15" s="9"/>
      <c r="M15" s="9"/>
    </row>
    <row r="16" spans="1:13" ht="20.100000000000001" customHeight="1" x14ac:dyDescent="0.25">
      <c r="A16" s="22">
        <v>12</v>
      </c>
      <c r="B16" s="5" t="s">
        <v>23</v>
      </c>
      <c r="C16" s="21"/>
      <c r="D16" s="6" t="s">
        <v>110</v>
      </c>
      <c r="E16" s="31">
        <v>2</v>
      </c>
      <c r="F16" s="18"/>
      <c r="G16" s="8">
        <f t="shared" si="0"/>
        <v>0</v>
      </c>
      <c r="H16" s="7"/>
      <c r="I16" s="8">
        <f t="shared" si="1"/>
        <v>0</v>
      </c>
      <c r="J16" s="9"/>
      <c r="K16" s="9"/>
      <c r="L16" s="9"/>
      <c r="M16" s="9"/>
    </row>
    <row r="17" spans="1:13" ht="20.100000000000001" customHeight="1" x14ac:dyDescent="0.25">
      <c r="A17" s="22">
        <v>13</v>
      </c>
      <c r="B17" s="5" t="s">
        <v>24</v>
      </c>
      <c r="C17" s="21"/>
      <c r="D17" s="6" t="s">
        <v>110</v>
      </c>
      <c r="E17" s="31">
        <v>2</v>
      </c>
      <c r="F17" s="18"/>
      <c r="G17" s="8">
        <f t="shared" si="0"/>
        <v>0</v>
      </c>
      <c r="H17" s="7"/>
      <c r="I17" s="8">
        <f t="shared" si="1"/>
        <v>0</v>
      </c>
      <c r="J17" s="9"/>
      <c r="K17" s="9"/>
      <c r="L17" s="9"/>
      <c r="M17" s="9"/>
    </row>
    <row r="18" spans="1:13" ht="20.100000000000001" customHeight="1" x14ac:dyDescent="0.25">
      <c r="A18" s="20">
        <v>14</v>
      </c>
      <c r="B18" s="5" t="s">
        <v>25</v>
      </c>
      <c r="C18" s="21"/>
      <c r="D18" s="6" t="s">
        <v>110</v>
      </c>
      <c r="E18" s="31">
        <v>2</v>
      </c>
      <c r="F18" s="18"/>
      <c r="G18" s="8">
        <f t="shared" si="0"/>
        <v>0</v>
      </c>
      <c r="H18" s="7"/>
      <c r="I18" s="8">
        <f t="shared" si="1"/>
        <v>0</v>
      </c>
      <c r="J18" s="9"/>
      <c r="K18" s="9"/>
      <c r="L18" s="9"/>
      <c r="M18" s="9"/>
    </row>
    <row r="19" spans="1:13" ht="20.100000000000001" customHeight="1" x14ac:dyDescent="0.25">
      <c r="A19" s="20">
        <v>15</v>
      </c>
      <c r="B19" s="26" t="s">
        <v>26</v>
      </c>
      <c r="C19" s="21"/>
      <c r="D19" s="6" t="s">
        <v>110</v>
      </c>
      <c r="E19" s="31">
        <v>2</v>
      </c>
      <c r="F19" s="18"/>
      <c r="G19" s="8">
        <f t="shared" si="0"/>
        <v>0</v>
      </c>
      <c r="H19" s="7"/>
      <c r="I19" s="8">
        <f t="shared" si="1"/>
        <v>0</v>
      </c>
      <c r="J19" s="9"/>
      <c r="K19" s="9"/>
      <c r="L19" s="9"/>
      <c r="M19" s="9"/>
    </row>
    <row r="20" spans="1:13" ht="20.100000000000001" customHeight="1" x14ac:dyDescent="0.25">
      <c r="A20" s="20">
        <v>16</v>
      </c>
      <c r="B20" s="5" t="s">
        <v>27</v>
      </c>
      <c r="C20" s="21"/>
      <c r="D20" s="6" t="s">
        <v>110</v>
      </c>
      <c r="E20" s="31">
        <v>4</v>
      </c>
      <c r="F20" s="18"/>
      <c r="G20" s="8">
        <f t="shared" si="0"/>
        <v>0</v>
      </c>
      <c r="H20" s="7"/>
      <c r="I20" s="8">
        <f t="shared" si="1"/>
        <v>0</v>
      </c>
      <c r="J20" s="9"/>
      <c r="K20" s="9"/>
      <c r="L20" s="9"/>
      <c r="M20" s="9"/>
    </row>
    <row r="21" spans="1:13" ht="20.100000000000001" customHeight="1" x14ac:dyDescent="0.25">
      <c r="A21" s="20">
        <v>17</v>
      </c>
      <c r="B21" s="5" t="s">
        <v>28</v>
      </c>
      <c r="C21" s="21"/>
      <c r="D21" s="6" t="s">
        <v>112</v>
      </c>
      <c r="E21" s="31">
        <v>2</v>
      </c>
      <c r="F21" s="18"/>
      <c r="G21" s="8">
        <f t="shared" si="0"/>
        <v>0</v>
      </c>
      <c r="H21" s="7"/>
      <c r="I21" s="8">
        <f t="shared" si="1"/>
        <v>0</v>
      </c>
      <c r="J21" s="9"/>
      <c r="K21" s="9"/>
      <c r="L21" s="9"/>
      <c r="M21" s="9"/>
    </row>
    <row r="22" spans="1:13" ht="20.100000000000001" customHeight="1" x14ac:dyDescent="0.25">
      <c r="A22" s="20">
        <v>18</v>
      </c>
      <c r="B22" s="5" t="s">
        <v>29</v>
      </c>
      <c r="C22" s="21"/>
      <c r="D22" s="6" t="s">
        <v>112</v>
      </c>
      <c r="E22" s="31">
        <v>4</v>
      </c>
      <c r="F22" s="18"/>
      <c r="G22" s="8">
        <f t="shared" si="0"/>
        <v>0</v>
      </c>
      <c r="H22" s="7"/>
      <c r="I22" s="8">
        <f t="shared" si="1"/>
        <v>0</v>
      </c>
      <c r="J22" s="9"/>
      <c r="K22" s="9"/>
      <c r="L22" s="9"/>
      <c r="M22" s="9"/>
    </row>
    <row r="23" spans="1:13" ht="20.100000000000001" customHeight="1" x14ac:dyDescent="0.25">
      <c r="A23" s="20">
        <v>19</v>
      </c>
      <c r="B23" s="5" t="s">
        <v>30</v>
      </c>
      <c r="C23" s="21"/>
      <c r="D23" s="6" t="s">
        <v>112</v>
      </c>
      <c r="E23" s="31">
        <v>2</v>
      </c>
      <c r="F23" s="18"/>
      <c r="G23" s="8">
        <f t="shared" si="0"/>
        <v>0</v>
      </c>
      <c r="H23" s="7"/>
      <c r="I23" s="8">
        <f t="shared" si="1"/>
        <v>0</v>
      </c>
      <c r="J23" s="9"/>
      <c r="K23" s="9"/>
      <c r="L23" s="9"/>
      <c r="M23" s="9"/>
    </row>
    <row r="24" spans="1:13" ht="20.100000000000001" customHeight="1" x14ac:dyDescent="0.25">
      <c r="A24" s="20">
        <v>20</v>
      </c>
      <c r="B24" s="5" t="s">
        <v>31</v>
      </c>
      <c r="C24" s="21"/>
      <c r="D24" s="6" t="s">
        <v>112</v>
      </c>
      <c r="E24" s="31">
        <v>2</v>
      </c>
      <c r="F24" s="18"/>
      <c r="G24" s="8">
        <f t="shared" si="0"/>
        <v>0</v>
      </c>
      <c r="H24" s="7"/>
      <c r="I24" s="8">
        <f t="shared" si="1"/>
        <v>0</v>
      </c>
      <c r="J24" s="9"/>
      <c r="K24" s="9"/>
      <c r="L24" s="9"/>
      <c r="M24" s="9"/>
    </row>
    <row r="25" spans="1:13" ht="24.75" customHeight="1" x14ac:dyDescent="0.25">
      <c r="A25" s="20">
        <v>21</v>
      </c>
      <c r="B25" s="5" t="s">
        <v>32</v>
      </c>
      <c r="C25" s="21"/>
      <c r="D25" s="6" t="s">
        <v>112</v>
      </c>
      <c r="E25" s="31">
        <v>2</v>
      </c>
      <c r="F25" s="18"/>
      <c r="G25" s="8">
        <f t="shared" si="0"/>
        <v>0</v>
      </c>
      <c r="H25" s="7"/>
      <c r="I25" s="8">
        <f t="shared" si="1"/>
        <v>0</v>
      </c>
      <c r="J25" s="9"/>
      <c r="K25" s="9"/>
      <c r="L25" s="9"/>
      <c r="M25" s="9"/>
    </row>
    <row r="26" spans="1:13" ht="20.100000000000001" customHeight="1" x14ac:dyDescent="0.25">
      <c r="A26" s="20">
        <v>22</v>
      </c>
      <c r="B26" s="5" t="s">
        <v>33</v>
      </c>
      <c r="C26" s="21"/>
      <c r="D26" s="6" t="s">
        <v>112</v>
      </c>
      <c r="E26" s="31">
        <v>2</v>
      </c>
      <c r="F26" s="18"/>
      <c r="G26" s="8">
        <f t="shared" si="0"/>
        <v>0</v>
      </c>
      <c r="H26" s="7"/>
      <c r="I26" s="8">
        <f t="shared" si="1"/>
        <v>0</v>
      </c>
      <c r="J26" s="9"/>
      <c r="K26" s="9"/>
      <c r="L26" s="9"/>
      <c r="M26" s="9"/>
    </row>
    <row r="27" spans="1:13" ht="20.100000000000001" customHeight="1" x14ac:dyDescent="0.25">
      <c r="A27" s="20">
        <v>23</v>
      </c>
      <c r="B27" s="5" t="s">
        <v>34</v>
      </c>
      <c r="C27" s="21"/>
      <c r="D27" s="6" t="s">
        <v>112</v>
      </c>
      <c r="E27" s="31">
        <v>2</v>
      </c>
      <c r="F27" s="18"/>
      <c r="G27" s="8">
        <f t="shared" si="0"/>
        <v>0</v>
      </c>
      <c r="H27" s="7"/>
      <c r="I27" s="8">
        <f t="shared" si="1"/>
        <v>0</v>
      </c>
      <c r="J27" s="9"/>
      <c r="K27" s="9"/>
      <c r="L27" s="9"/>
      <c r="M27" s="9"/>
    </row>
    <row r="28" spans="1:13" ht="20.100000000000001" customHeight="1" x14ac:dyDescent="0.25">
      <c r="A28" s="20">
        <v>24</v>
      </c>
      <c r="B28" s="5" t="s">
        <v>35</v>
      </c>
      <c r="C28" s="21"/>
      <c r="D28" s="6" t="s">
        <v>112</v>
      </c>
      <c r="E28" s="31">
        <v>2</v>
      </c>
      <c r="F28" s="18"/>
      <c r="G28" s="8">
        <f t="shared" si="0"/>
        <v>0</v>
      </c>
      <c r="H28" s="7"/>
      <c r="I28" s="8">
        <f t="shared" si="1"/>
        <v>0</v>
      </c>
      <c r="J28" s="9"/>
      <c r="K28" s="9"/>
      <c r="L28" s="9"/>
      <c r="M28" s="9"/>
    </row>
    <row r="29" spans="1:13" ht="20.100000000000001" customHeight="1" x14ac:dyDescent="0.25">
      <c r="A29" s="20">
        <v>25</v>
      </c>
      <c r="B29" s="25" t="s">
        <v>36</v>
      </c>
      <c r="C29" s="21"/>
      <c r="D29" s="6" t="s">
        <v>110</v>
      </c>
      <c r="E29" s="31">
        <v>2</v>
      </c>
      <c r="F29" s="18"/>
      <c r="G29" s="8">
        <f t="shared" si="0"/>
        <v>0</v>
      </c>
      <c r="H29" s="7"/>
      <c r="I29" s="8">
        <f t="shared" si="1"/>
        <v>0</v>
      </c>
      <c r="J29" s="9"/>
      <c r="K29" s="9"/>
      <c r="L29" s="9"/>
      <c r="M29" s="9"/>
    </row>
    <row r="30" spans="1:13" ht="20.100000000000001" customHeight="1" x14ac:dyDescent="0.25">
      <c r="A30" s="20">
        <v>26</v>
      </c>
      <c r="B30" s="25" t="s">
        <v>37</v>
      </c>
      <c r="C30" s="21"/>
      <c r="D30" s="6" t="s">
        <v>110</v>
      </c>
      <c r="E30" s="31">
        <v>2</v>
      </c>
      <c r="F30" s="18"/>
      <c r="G30" s="8">
        <f t="shared" si="0"/>
        <v>0</v>
      </c>
      <c r="H30" s="7"/>
      <c r="I30" s="8">
        <f t="shared" si="1"/>
        <v>0</v>
      </c>
      <c r="J30" s="9"/>
      <c r="K30" s="9"/>
      <c r="L30" s="9"/>
      <c r="M30" s="9"/>
    </row>
    <row r="31" spans="1:13" ht="20.100000000000001" customHeight="1" x14ac:dyDescent="0.25">
      <c r="A31" s="20">
        <v>27</v>
      </c>
      <c r="B31" s="5" t="s">
        <v>38</v>
      </c>
      <c r="C31" s="21"/>
      <c r="D31" s="6" t="s">
        <v>110</v>
      </c>
      <c r="E31" s="31">
        <v>2</v>
      </c>
      <c r="F31" s="18"/>
      <c r="G31" s="8">
        <f t="shared" si="0"/>
        <v>0</v>
      </c>
      <c r="H31" s="7"/>
      <c r="I31" s="8">
        <f t="shared" si="1"/>
        <v>0</v>
      </c>
      <c r="J31" s="9"/>
      <c r="K31" s="9"/>
      <c r="L31" s="9"/>
      <c r="M31" s="9"/>
    </row>
    <row r="32" spans="1:13" ht="20.100000000000001" customHeight="1" x14ac:dyDescent="0.25">
      <c r="A32" s="20">
        <v>28</v>
      </c>
      <c r="B32" s="25" t="s">
        <v>113</v>
      </c>
      <c r="C32" s="21"/>
      <c r="D32" s="6" t="s">
        <v>110</v>
      </c>
      <c r="E32" s="31">
        <v>2</v>
      </c>
      <c r="F32" s="18"/>
      <c r="G32" s="8">
        <f t="shared" si="0"/>
        <v>0</v>
      </c>
      <c r="H32" s="7"/>
      <c r="I32" s="8">
        <f t="shared" si="1"/>
        <v>0</v>
      </c>
      <c r="J32" s="9"/>
      <c r="K32" s="9"/>
      <c r="L32" s="9"/>
      <c r="M32" s="9"/>
    </row>
    <row r="33" spans="1:13" ht="20.100000000000001" customHeight="1" x14ac:dyDescent="0.25">
      <c r="A33" s="20">
        <v>29</v>
      </c>
      <c r="B33" s="25" t="s">
        <v>39</v>
      </c>
      <c r="C33" s="21"/>
      <c r="D33" s="6" t="s">
        <v>110</v>
      </c>
      <c r="E33" s="31">
        <v>2</v>
      </c>
      <c r="F33" s="18"/>
      <c r="G33" s="8">
        <f t="shared" si="0"/>
        <v>0</v>
      </c>
      <c r="H33" s="7"/>
      <c r="I33" s="8">
        <f t="shared" si="1"/>
        <v>0</v>
      </c>
      <c r="J33" s="9"/>
      <c r="K33" s="9"/>
      <c r="L33" s="9"/>
      <c r="M33" s="9"/>
    </row>
    <row r="34" spans="1:13" ht="20.100000000000001" customHeight="1" x14ac:dyDescent="0.25">
      <c r="A34" s="20">
        <v>30</v>
      </c>
      <c r="B34" s="5" t="s">
        <v>40</v>
      </c>
      <c r="C34" s="21"/>
      <c r="D34" s="6" t="s">
        <v>110</v>
      </c>
      <c r="E34" s="31">
        <v>2</v>
      </c>
      <c r="F34" s="18"/>
      <c r="G34" s="8">
        <f t="shared" si="0"/>
        <v>0</v>
      </c>
      <c r="H34" s="7"/>
      <c r="I34" s="8">
        <f t="shared" si="1"/>
        <v>0</v>
      </c>
      <c r="J34" s="9"/>
      <c r="K34" s="9"/>
      <c r="L34" s="9"/>
      <c r="M34" s="9"/>
    </row>
    <row r="35" spans="1:13" ht="20.100000000000001" customHeight="1" x14ac:dyDescent="0.25">
      <c r="A35" s="20">
        <v>31</v>
      </c>
      <c r="B35" s="27" t="s">
        <v>41</v>
      </c>
      <c r="C35" s="21"/>
      <c r="D35" s="6" t="s">
        <v>110</v>
      </c>
      <c r="E35" s="31">
        <v>2</v>
      </c>
      <c r="F35" s="18"/>
      <c r="G35" s="8">
        <f t="shared" si="0"/>
        <v>0</v>
      </c>
      <c r="H35" s="7"/>
      <c r="I35" s="8">
        <f t="shared" si="1"/>
        <v>0</v>
      </c>
      <c r="J35" s="9"/>
      <c r="K35" s="9"/>
      <c r="L35" s="9"/>
      <c r="M35" s="9"/>
    </row>
    <row r="36" spans="1:13" ht="25.5" customHeight="1" x14ac:dyDescent="0.25">
      <c r="A36" s="20">
        <v>32</v>
      </c>
      <c r="B36" s="5" t="s">
        <v>42</v>
      </c>
      <c r="C36" s="21"/>
      <c r="D36" s="6" t="s">
        <v>112</v>
      </c>
      <c r="E36" s="31">
        <v>2</v>
      </c>
      <c r="F36" s="18"/>
      <c r="G36" s="8">
        <f t="shared" si="0"/>
        <v>0</v>
      </c>
      <c r="H36" s="7"/>
      <c r="I36" s="8">
        <f t="shared" si="1"/>
        <v>0</v>
      </c>
      <c r="J36" s="9"/>
      <c r="K36" s="9"/>
      <c r="L36" s="9"/>
      <c r="M36" s="9"/>
    </row>
    <row r="37" spans="1:13" ht="21" customHeight="1" x14ac:dyDescent="0.25">
      <c r="A37" s="20">
        <v>33</v>
      </c>
      <c r="B37" s="28" t="s">
        <v>43</v>
      </c>
      <c r="C37" s="21"/>
      <c r="D37" s="6" t="s">
        <v>112</v>
      </c>
      <c r="E37" s="31">
        <v>2</v>
      </c>
      <c r="F37" s="18"/>
      <c r="G37" s="8">
        <f t="shared" si="0"/>
        <v>0</v>
      </c>
      <c r="H37" s="7"/>
      <c r="I37" s="8">
        <f t="shared" si="1"/>
        <v>0</v>
      </c>
      <c r="J37" s="9"/>
      <c r="K37" s="9"/>
      <c r="L37" s="9"/>
      <c r="M37" s="9"/>
    </row>
    <row r="38" spans="1:13" ht="20.100000000000001" customHeight="1" x14ac:dyDescent="0.25">
      <c r="A38" s="20">
        <v>34</v>
      </c>
      <c r="B38" s="25" t="s">
        <v>44</v>
      </c>
      <c r="C38" s="21"/>
      <c r="D38" s="6" t="s">
        <v>112</v>
      </c>
      <c r="E38" s="31">
        <v>2</v>
      </c>
      <c r="F38" s="18"/>
      <c r="G38" s="8">
        <f t="shared" si="0"/>
        <v>0</v>
      </c>
      <c r="H38" s="7"/>
      <c r="I38" s="8">
        <f t="shared" si="1"/>
        <v>0</v>
      </c>
      <c r="J38" s="9"/>
      <c r="K38" s="9"/>
      <c r="L38" s="9"/>
      <c r="M38" s="9"/>
    </row>
    <row r="39" spans="1:13" ht="20.100000000000001" customHeight="1" x14ac:dyDescent="0.25">
      <c r="A39" s="20">
        <v>35</v>
      </c>
      <c r="B39" s="5" t="s">
        <v>45</v>
      </c>
      <c r="C39" s="21"/>
      <c r="D39" s="6" t="s">
        <v>112</v>
      </c>
      <c r="E39" s="31">
        <v>2</v>
      </c>
      <c r="F39" s="18"/>
      <c r="G39" s="8">
        <f t="shared" si="0"/>
        <v>0</v>
      </c>
      <c r="H39" s="7"/>
      <c r="I39" s="8">
        <f t="shared" si="1"/>
        <v>0</v>
      </c>
      <c r="J39" s="9"/>
      <c r="K39" s="9"/>
      <c r="L39" s="9"/>
      <c r="M39" s="9"/>
    </row>
    <row r="40" spans="1:13" ht="20.100000000000001" customHeight="1" x14ac:dyDescent="0.25">
      <c r="A40" s="20">
        <v>36</v>
      </c>
      <c r="B40" s="5" t="s">
        <v>46</v>
      </c>
      <c r="C40" s="21"/>
      <c r="D40" s="6" t="s">
        <v>110</v>
      </c>
      <c r="E40" s="31">
        <v>2</v>
      </c>
      <c r="F40" s="18"/>
      <c r="G40" s="8">
        <f t="shared" si="0"/>
        <v>0</v>
      </c>
      <c r="H40" s="7"/>
      <c r="I40" s="8">
        <f t="shared" si="1"/>
        <v>0</v>
      </c>
      <c r="J40" s="9"/>
      <c r="K40" s="9"/>
      <c r="L40" s="9"/>
      <c r="M40" s="9"/>
    </row>
    <row r="41" spans="1:13" ht="20.100000000000001" customHeight="1" x14ac:dyDescent="0.25">
      <c r="A41" s="20">
        <v>37</v>
      </c>
      <c r="B41" s="27" t="s">
        <v>47</v>
      </c>
      <c r="C41" s="21"/>
      <c r="D41" s="6" t="s">
        <v>110</v>
      </c>
      <c r="E41" s="31">
        <v>2</v>
      </c>
      <c r="F41" s="18"/>
      <c r="G41" s="8">
        <f t="shared" si="0"/>
        <v>0</v>
      </c>
      <c r="H41" s="7"/>
      <c r="I41" s="8">
        <f t="shared" si="1"/>
        <v>0</v>
      </c>
      <c r="J41" s="9"/>
      <c r="K41" s="9"/>
      <c r="L41" s="9"/>
      <c r="M41" s="9"/>
    </row>
    <row r="42" spans="1:13" ht="20.100000000000001" customHeight="1" x14ac:dyDescent="0.25">
      <c r="A42" s="20">
        <v>38</v>
      </c>
      <c r="B42" s="5" t="s">
        <v>48</v>
      </c>
      <c r="C42" s="21"/>
      <c r="D42" s="6" t="s">
        <v>110</v>
      </c>
      <c r="E42" s="31">
        <v>2</v>
      </c>
      <c r="F42" s="18"/>
      <c r="G42" s="8">
        <f t="shared" si="0"/>
        <v>0</v>
      </c>
      <c r="H42" s="7"/>
      <c r="I42" s="8">
        <f t="shared" si="1"/>
        <v>0</v>
      </c>
      <c r="J42" s="9"/>
      <c r="K42" s="9"/>
      <c r="L42" s="9"/>
      <c r="M42" s="9"/>
    </row>
    <row r="43" spans="1:13" ht="20.100000000000001" customHeight="1" x14ac:dyDescent="0.25">
      <c r="A43" s="20">
        <v>39</v>
      </c>
      <c r="B43" s="25" t="s">
        <v>49</v>
      </c>
      <c r="C43" s="21"/>
      <c r="D43" s="6" t="s">
        <v>110</v>
      </c>
      <c r="E43" s="31">
        <v>2</v>
      </c>
      <c r="F43" s="18"/>
      <c r="G43" s="8">
        <f t="shared" si="0"/>
        <v>0</v>
      </c>
      <c r="H43" s="7"/>
      <c r="I43" s="8">
        <f t="shared" si="1"/>
        <v>0</v>
      </c>
      <c r="J43" s="9"/>
      <c r="K43" s="9"/>
      <c r="L43" s="9"/>
      <c r="M43" s="9"/>
    </row>
    <row r="44" spans="1:13" ht="20.100000000000001" customHeight="1" x14ac:dyDescent="0.25">
      <c r="A44" s="20">
        <v>40</v>
      </c>
      <c r="B44" s="25" t="s">
        <v>50</v>
      </c>
      <c r="C44" s="21"/>
      <c r="D44" s="6" t="s">
        <v>110</v>
      </c>
      <c r="E44" s="31">
        <v>2</v>
      </c>
      <c r="F44" s="18"/>
      <c r="G44" s="8">
        <f t="shared" si="0"/>
        <v>0</v>
      </c>
      <c r="H44" s="7"/>
      <c r="I44" s="8">
        <f t="shared" si="1"/>
        <v>0</v>
      </c>
      <c r="J44" s="9"/>
      <c r="K44" s="9"/>
      <c r="L44" s="9"/>
      <c r="M44" s="9"/>
    </row>
    <row r="45" spans="1:13" ht="20.100000000000001" customHeight="1" x14ac:dyDescent="0.25">
      <c r="A45" s="20">
        <v>41</v>
      </c>
      <c r="B45" s="5" t="s">
        <v>51</v>
      </c>
      <c r="C45" s="21"/>
      <c r="D45" s="6" t="s">
        <v>112</v>
      </c>
      <c r="E45" s="31">
        <v>4</v>
      </c>
      <c r="F45" s="18"/>
      <c r="G45" s="8">
        <f t="shared" si="0"/>
        <v>0</v>
      </c>
      <c r="H45" s="7"/>
      <c r="I45" s="8">
        <f t="shared" si="1"/>
        <v>0</v>
      </c>
      <c r="J45" s="9"/>
      <c r="K45" s="9"/>
      <c r="L45" s="9"/>
      <c r="M45" s="9"/>
    </row>
    <row r="46" spans="1:13" ht="20.100000000000001" customHeight="1" x14ac:dyDescent="0.25">
      <c r="A46" s="42" t="s">
        <v>117</v>
      </c>
      <c r="B46" s="43"/>
      <c r="C46" s="43"/>
      <c r="D46" s="43"/>
      <c r="E46" s="43"/>
      <c r="F46" s="43"/>
      <c r="G46" s="43"/>
      <c r="H46" s="44"/>
      <c r="I46" s="45"/>
      <c r="J46" s="9"/>
      <c r="K46" s="9"/>
      <c r="L46" s="9"/>
      <c r="M46" s="9"/>
    </row>
    <row r="47" spans="1:13" ht="20.100000000000001" customHeight="1" x14ac:dyDescent="0.25">
      <c r="A47" s="20">
        <v>1</v>
      </c>
      <c r="B47" s="23" t="s">
        <v>52</v>
      </c>
      <c r="C47" s="21"/>
      <c r="D47" s="6" t="s">
        <v>112</v>
      </c>
      <c r="E47" s="31">
        <v>2</v>
      </c>
      <c r="F47" s="18"/>
      <c r="G47" s="8">
        <f t="shared" ref="G47:G108" si="2">E47*F47</f>
        <v>0</v>
      </c>
      <c r="H47" s="7"/>
      <c r="I47" s="8">
        <f>G47*H47</f>
        <v>0</v>
      </c>
      <c r="J47" s="9"/>
      <c r="K47" s="9"/>
      <c r="L47" s="9"/>
      <c r="M47" s="9"/>
    </row>
    <row r="48" spans="1:13" ht="20.100000000000001" customHeight="1" x14ac:dyDescent="0.25">
      <c r="A48" s="20">
        <v>2</v>
      </c>
      <c r="B48" s="23" t="s">
        <v>53</v>
      </c>
      <c r="C48" s="21"/>
      <c r="D48" s="6" t="s">
        <v>112</v>
      </c>
      <c r="E48" s="31">
        <v>2</v>
      </c>
      <c r="F48" s="18"/>
      <c r="G48" s="8">
        <f t="shared" si="2"/>
        <v>0</v>
      </c>
      <c r="H48" s="7"/>
      <c r="I48" s="8">
        <f t="shared" ref="I48:I81" si="3">G48*H48</f>
        <v>0</v>
      </c>
      <c r="J48" s="9"/>
      <c r="K48" s="9"/>
      <c r="L48" s="9"/>
      <c r="M48" s="9"/>
    </row>
    <row r="49" spans="1:13" ht="20.100000000000001" customHeight="1" x14ac:dyDescent="0.25">
      <c r="A49" s="20">
        <v>3</v>
      </c>
      <c r="B49" s="23" t="s">
        <v>54</v>
      </c>
      <c r="C49" s="21"/>
      <c r="D49" s="6" t="s">
        <v>112</v>
      </c>
      <c r="E49" s="31">
        <v>2</v>
      </c>
      <c r="F49" s="18"/>
      <c r="G49" s="8">
        <f t="shared" si="2"/>
        <v>0</v>
      </c>
      <c r="H49" s="7"/>
      <c r="I49" s="8">
        <f t="shared" si="3"/>
        <v>0</v>
      </c>
      <c r="J49" s="9"/>
      <c r="K49" s="9"/>
      <c r="L49" s="9"/>
      <c r="M49" s="9"/>
    </row>
    <row r="50" spans="1:13" ht="20.100000000000001" customHeight="1" x14ac:dyDescent="0.25">
      <c r="A50" s="20">
        <v>4</v>
      </c>
      <c r="B50" s="24" t="s">
        <v>55</v>
      </c>
      <c r="C50" s="21"/>
      <c r="D50" s="6" t="s">
        <v>112</v>
      </c>
      <c r="E50" s="31">
        <v>2</v>
      </c>
      <c r="F50" s="18"/>
      <c r="G50" s="8">
        <f t="shared" si="2"/>
        <v>0</v>
      </c>
      <c r="H50" s="7"/>
      <c r="I50" s="8">
        <f t="shared" si="3"/>
        <v>0</v>
      </c>
      <c r="J50" s="9"/>
      <c r="K50" s="9"/>
      <c r="L50" s="9"/>
      <c r="M50" s="9"/>
    </row>
    <row r="51" spans="1:13" ht="20.100000000000001" customHeight="1" x14ac:dyDescent="0.25">
      <c r="A51" s="20">
        <v>5</v>
      </c>
      <c r="B51" s="23" t="s">
        <v>56</v>
      </c>
      <c r="C51" s="21"/>
      <c r="D51" s="6" t="s">
        <v>112</v>
      </c>
      <c r="E51" s="31">
        <v>2</v>
      </c>
      <c r="F51" s="18"/>
      <c r="G51" s="8">
        <f t="shared" si="2"/>
        <v>0</v>
      </c>
      <c r="H51" s="7"/>
      <c r="I51" s="8">
        <f t="shared" si="3"/>
        <v>0</v>
      </c>
      <c r="J51" s="9"/>
      <c r="K51" s="9"/>
      <c r="L51" s="9"/>
      <c r="M51" s="9"/>
    </row>
    <row r="52" spans="1:13" ht="20.100000000000001" customHeight="1" x14ac:dyDescent="0.25">
      <c r="A52" s="20">
        <v>6</v>
      </c>
      <c r="B52" s="23" t="s">
        <v>57</v>
      </c>
      <c r="C52" s="21"/>
      <c r="D52" s="6" t="s">
        <v>112</v>
      </c>
      <c r="E52" s="31">
        <v>2</v>
      </c>
      <c r="F52" s="18"/>
      <c r="G52" s="8">
        <f t="shared" si="2"/>
        <v>0</v>
      </c>
      <c r="H52" s="7"/>
      <c r="I52" s="8">
        <f t="shared" si="3"/>
        <v>0</v>
      </c>
      <c r="J52" s="9"/>
      <c r="K52" s="9"/>
      <c r="L52" s="9"/>
      <c r="M52" s="9"/>
    </row>
    <row r="53" spans="1:13" ht="20.100000000000001" customHeight="1" x14ac:dyDescent="0.25">
      <c r="A53" s="20">
        <v>7</v>
      </c>
      <c r="B53" s="23" t="s">
        <v>58</v>
      </c>
      <c r="C53" s="21"/>
      <c r="D53" s="6" t="s">
        <v>112</v>
      </c>
      <c r="E53" s="31">
        <v>4</v>
      </c>
      <c r="F53" s="18"/>
      <c r="G53" s="8">
        <f t="shared" si="2"/>
        <v>0</v>
      </c>
      <c r="H53" s="7"/>
      <c r="I53" s="8">
        <f t="shared" si="3"/>
        <v>0</v>
      </c>
      <c r="J53" s="9"/>
      <c r="K53" s="9"/>
      <c r="L53" s="9"/>
      <c r="M53" s="9"/>
    </row>
    <row r="54" spans="1:13" ht="20.100000000000001" customHeight="1" x14ac:dyDescent="0.25">
      <c r="A54" s="20">
        <v>8</v>
      </c>
      <c r="B54" s="23" t="s">
        <v>59</v>
      </c>
      <c r="C54" s="21"/>
      <c r="D54" s="6" t="s">
        <v>112</v>
      </c>
      <c r="E54" s="31">
        <v>2</v>
      </c>
      <c r="F54" s="18"/>
      <c r="G54" s="8">
        <f t="shared" si="2"/>
        <v>0</v>
      </c>
      <c r="H54" s="7"/>
      <c r="I54" s="8">
        <f t="shared" si="3"/>
        <v>0</v>
      </c>
      <c r="J54" s="9"/>
      <c r="K54" s="9"/>
      <c r="L54" s="9"/>
      <c r="M54" s="9"/>
    </row>
    <row r="55" spans="1:13" ht="23.25" customHeight="1" x14ac:dyDescent="0.25">
      <c r="A55" s="20">
        <v>9</v>
      </c>
      <c r="B55" s="23" t="s">
        <v>60</v>
      </c>
      <c r="C55" s="21"/>
      <c r="D55" s="6" t="s">
        <v>112</v>
      </c>
      <c r="E55" s="31">
        <v>2</v>
      </c>
      <c r="F55" s="18"/>
      <c r="G55" s="8">
        <f t="shared" si="2"/>
        <v>0</v>
      </c>
      <c r="H55" s="7"/>
      <c r="I55" s="8">
        <f t="shared" si="3"/>
        <v>0</v>
      </c>
      <c r="J55" s="9"/>
      <c r="K55" s="9"/>
      <c r="L55" s="9"/>
      <c r="M55" s="9"/>
    </row>
    <row r="56" spans="1:13" ht="20.25" customHeight="1" x14ac:dyDescent="0.25">
      <c r="A56" s="20">
        <v>10</v>
      </c>
      <c r="B56" s="23" t="s">
        <v>61</v>
      </c>
      <c r="C56" s="21"/>
      <c r="D56" s="6" t="s">
        <v>112</v>
      </c>
      <c r="E56" s="31">
        <v>2</v>
      </c>
      <c r="F56" s="18"/>
      <c r="G56" s="8">
        <f t="shared" si="2"/>
        <v>0</v>
      </c>
      <c r="H56" s="7"/>
      <c r="I56" s="8">
        <f t="shared" si="3"/>
        <v>0</v>
      </c>
      <c r="J56" s="9"/>
      <c r="K56" s="9"/>
      <c r="L56" s="9"/>
      <c r="M56" s="9"/>
    </row>
    <row r="57" spans="1:13" ht="20.25" customHeight="1" x14ac:dyDescent="0.25">
      <c r="A57" s="20">
        <v>11</v>
      </c>
      <c r="B57" s="23" t="s">
        <v>93</v>
      </c>
      <c r="C57" s="21"/>
      <c r="D57" s="6" t="s">
        <v>112</v>
      </c>
      <c r="E57" s="31">
        <v>2</v>
      </c>
      <c r="F57" s="18"/>
      <c r="G57" s="8">
        <f t="shared" si="2"/>
        <v>0</v>
      </c>
      <c r="H57" s="7"/>
      <c r="I57" s="8">
        <f t="shared" si="3"/>
        <v>0</v>
      </c>
      <c r="J57" s="9"/>
      <c r="K57" s="9"/>
      <c r="L57" s="9"/>
      <c r="M57" s="9"/>
    </row>
    <row r="58" spans="1:13" ht="20.25" customHeight="1" x14ac:dyDescent="0.25">
      <c r="A58" s="20">
        <v>12</v>
      </c>
      <c r="B58" s="23" t="s">
        <v>114</v>
      </c>
      <c r="C58" s="21"/>
      <c r="D58" s="6" t="s">
        <v>112</v>
      </c>
      <c r="E58" s="31">
        <v>2</v>
      </c>
      <c r="F58" s="18"/>
      <c r="G58" s="8">
        <f t="shared" si="2"/>
        <v>0</v>
      </c>
      <c r="H58" s="7"/>
      <c r="I58" s="8">
        <f t="shared" si="3"/>
        <v>0</v>
      </c>
      <c r="J58" s="9"/>
      <c r="K58" s="9"/>
      <c r="L58" s="9"/>
      <c r="M58" s="9"/>
    </row>
    <row r="59" spans="1:13" ht="20.25" customHeight="1" x14ac:dyDescent="0.25">
      <c r="A59" s="20">
        <v>13</v>
      </c>
      <c r="B59" s="23" t="s">
        <v>62</v>
      </c>
      <c r="C59" s="21"/>
      <c r="D59" s="6" t="s">
        <v>112</v>
      </c>
      <c r="E59" s="31">
        <v>2</v>
      </c>
      <c r="F59" s="18"/>
      <c r="G59" s="8">
        <f t="shared" si="2"/>
        <v>0</v>
      </c>
      <c r="H59" s="7"/>
      <c r="I59" s="8">
        <f t="shared" si="3"/>
        <v>0</v>
      </c>
      <c r="J59" s="9"/>
      <c r="K59" s="9"/>
      <c r="L59" s="9"/>
      <c r="M59" s="9"/>
    </row>
    <row r="60" spans="1:13" ht="20.25" customHeight="1" x14ac:dyDescent="0.25">
      <c r="A60" s="20">
        <v>14</v>
      </c>
      <c r="B60" s="23" t="s">
        <v>63</v>
      </c>
      <c r="C60" s="21"/>
      <c r="D60" s="6" t="s">
        <v>112</v>
      </c>
      <c r="E60" s="31">
        <v>2</v>
      </c>
      <c r="F60" s="18"/>
      <c r="G60" s="8">
        <f t="shared" si="2"/>
        <v>0</v>
      </c>
      <c r="H60" s="7"/>
      <c r="I60" s="8">
        <f t="shared" si="3"/>
        <v>0</v>
      </c>
      <c r="J60" s="9"/>
      <c r="K60" s="9"/>
      <c r="L60" s="9"/>
      <c r="M60" s="9"/>
    </row>
    <row r="61" spans="1:13" ht="20.25" customHeight="1" x14ac:dyDescent="0.25">
      <c r="A61" s="20">
        <v>15</v>
      </c>
      <c r="B61" s="23" t="s">
        <v>94</v>
      </c>
      <c r="C61" s="21"/>
      <c r="D61" s="6" t="s">
        <v>112</v>
      </c>
      <c r="E61" s="31">
        <v>4</v>
      </c>
      <c r="F61" s="18"/>
      <c r="G61" s="8">
        <f t="shared" si="2"/>
        <v>0</v>
      </c>
      <c r="H61" s="7"/>
      <c r="I61" s="8">
        <f t="shared" si="3"/>
        <v>0</v>
      </c>
      <c r="J61" s="9"/>
      <c r="K61" s="9"/>
      <c r="L61" s="9"/>
      <c r="M61" s="9"/>
    </row>
    <row r="62" spans="1:13" ht="20.25" customHeight="1" x14ac:dyDescent="0.25">
      <c r="A62" s="20">
        <v>16</v>
      </c>
      <c r="B62" s="5" t="s">
        <v>64</v>
      </c>
      <c r="C62" s="21"/>
      <c r="D62" s="6" t="s">
        <v>112</v>
      </c>
      <c r="E62" s="31">
        <v>2</v>
      </c>
      <c r="F62" s="18"/>
      <c r="G62" s="8">
        <f t="shared" si="2"/>
        <v>0</v>
      </c>
      <c r="H62" s="7"/>
      <c r="I62" s="8">
        <f t="shared" si="3"/>
        <v>0</v>
      </c>
      <c r="J62" s="9"/>
      <c r="K62" s="9"/>
      <c r="L62" s="9"/>
      <c r="M62" s="9"/>
    </row>
    <row r="63" spans="1:13" ht="20.25" customHeight="1" x14ac:dyDescent="0.25">
      <c r="A63" s="20">
        <v>17</v>
      </c>
      <c r="B63" s="23" t="s">
        <v>95</v>
      </c>
      <c r="C63" s="21"/>
      <c r="D63" s="6" t="s">
        <v>112</v>
      </c>
      <c r="E63" s="31">
        <v>2</v>
      </c>
      <c r="F63" s="18"/>
      <c r="G63" s="8">
        <f t="shared" si="2"/>
        <v>0</v>
      </c>
      <c r="H63" s="7"/>
      <c r="I63" s="8">
        <f t="shared" si="3"/>
        <v>0</v>
      </c>
      <c r="J63" s="9"/>
      <c r="K63" s="9"/>
      <c r="L63" s="9"/>
      <c r="M63" s="9"/>
    </row>
    <row r="64" spans="1:13" ht="20.25" customHeight="1" x14ac:dyDescent="0.25">
      <c r="A64" s="20">
        <v>18</v>
      </c>
      <c r="B64" s="23" t="s">
        <v>96</v>
      </c>
      <c r="C64" s="21"/>
      <c r="D64" s="6" t="s">
        <v>112</v>
      </c>
      <c r="E64" s="31">
        <v>4</v>
      </c>
      <c r="F64" s="18"/>
      <c r="G64" s="8">
        <f t="shared" si="2"/>
        <v>0</v>
      </c>
      <c r="H64" s="7"/>
      <c r="I64" s="8">
        <f t="shared" si="3"/>
        <v>0</v>
      </c>
      <c r="J64" s="9"/>
      <c r="K64" s="9"/>
      <c r="L64" s="9"/>
      <c r="M64" s="9"/>
    </row>
    <row r="65" spans="1:13" ht="20.25" customHeight="1" x14ac:dyDescent="0.25">
      <c r="A65" s="20">
        <v>19</v>
      </c>
      <c r="B65" s="23" t="s">
        <v>97</v>
      </c>
      <c r="C65" s="21"/>
      <c r="D65" s="6" t="s">
        <v>112</v>
      </c>
      <c r="E65" s="31">
        <v>4</v>
      </c>
      <c r="F65" s="18"/>
      <c r="G65" s="8">
        <f t="shared" si="2"/>
        <v>0</v>
      </c>
      <c r="H65" s="7"/>
      <c r="I65" s="8">
        <f t="shared" si="3"/>
        <v>0</v>
      </c>
      <c r="J65" s="9"/>
      <c r="K65" s="9"/>
      <c r="L65" s="9"/>
      <c r="M65" s="9"/>
    </row>
    <row r="66" spans="1:13" ht="20.25" customHeight="1" x14ac:dyDescent="0.25">
      <c r="A66" s="20">
        <v>20</v>
      </c>
      <c r="B66" s="23" t="s">
        <v>98</v>
      </c>
      <c r="C66" s="21"/>
      <c r="D66" s="6" t="s">
        <v>112</v>
      </c>
      <c r="E66" s="31">
        <v>2</v>
      </c>
      <c r="F66" s="18"/>
      <c r="G66" s="8">
        <f t="shared" si="2"/>
        <v>0</v>
      </c>
      <c r="H66" s="7"/>
      <c r="I66" s="8">
        <f t="shared" si="3"/>
        <v>0</v>
      </c>
      <c r="J66" s="9"/>
      <c r="K66" s="9"/>
      <c r="L66" s="9"/>
      <c r="M66" s="9"/>
    </row>
    <row r="67" spans="1:13" ht="20.25" customHeight="1" x14ac:dyDescent="0.25">
      <c r="A67" s="20">
        <v>21</v>
      </c>
      <c r="B67" s="23" t="s">
        <v>99</v>
      </c>
      <c r="C67" s="21"/>
      <c r="D67" s="6" t="s">
        <v>112</v>
      </c>
      <c r="E67" s="31">
        <v>4</v>
      </c>
      <c r="F67" s="18"/>
      <c r="G67" s="8">
        <f t="shared" si="2"/>
        <v>0</v>
      </c>
      <c r="H67" s="7"/>
      <c r="I67" s="8">
        <f t="shared" si="3"/>
        <v>0</v>
      </c>
      <c r="J67" s="9"/>
      <c r="K67" s="9"/>
      <c r="L67" s="9"/>
      <c r="M67" s="9"/>
    </row>
    <row r="68" spans="1:13" ht="20.25" customHeight="1" x14ac:dyDescent="0.25">
      <c r="A68" s="20">
        <v>22</v>
      </c>
      <c r="B68" s="23" t="s">
        <v>100</v>
      </c>
      <c r="C68" s="21"/>
      <c r="D68" s="6" t="s">
        <v>112</v>
      </c>
      <c r="E68" s="31">
        <v>2</v>
      </c>
      <c r="F68" s="18"/>
      <c r="G68" s="8">
        <f t="shared" si="2"/>
        <v>0</v>
      </c>
      <c r="H68" s="7"/>
      <c r="I68" s="8">
        <f t="shared" si="3"/>
        <v>0</v>
      </c>
      <c r="J68" s="9"/>
      <c r="K68" s="9"/>
      <c r="L68" s="9"/>
      <c r="M68" s="9"/>
    </row>
    <row r="69" spans="1:13" ht="20.25" customHeight="1" x14ac:dyDescent="0.25">
      <c r="A69" s="20">
        <v>23</v>
      </c>
      <c r="B69" s="5" t="s">
        <v>101</v>
      </c>
      <c r="C69" s="21"/>
      <c r="D69" s="6" t="s">
        <v>112</v>
      </c>
      <c r="E69" s="31">
        <v>2</v>
      </c>
      <c r="F69" s="18"/>
      <c r="G69" s="8">
        <f t="shared" si="2"/>
        <v>0</v>
      </c>
      <c r="H69" s="7"/>
      <c r="I69" s="8">
        <f t="shared" si="3"/>
        <v>0</v>
      </c>
      <c r="J69" s="9"/>
      <c r="K69" s="9"/>
      <c r="L69" s="9"/>
      <c r="M69" s="9"/>
    </row>
    <row r="70" spans="1:13" ht="20.25" customHeight="1" x14ac:dyDescent="0.25">
      <c r="A70" s="20">
        <v>24</v>
      </c>
      <c r="B70" s="23" t="s">
        <v>102</v>
      </c>
      <c r="C70" s="21"/>
      <c r="D70" s="6" t="s">
        <v>112</v>
      </c>
      <c r="E70" s="31">
        <v>2</v>
      </c>
      <c r="F70" s="18"/>
      <c r="G70" s="8">
        <f t="shared" si="2"/>
        <v>0</v>
      </c>
      <c r="H70" s="7"/>
      <c r="I70" s="8">
        <f t="shared" si="3"/>
        <v>0</v>
      </c>
      <c r="J70" s="9"/>
      <c r="K70" s="9"/>
      <c r="L70" s="9"/>
      <c r="M70" s="9"/>
    </row>
    <row r="71" spans="1:13" ht="20.25" customHeight="1" x14ac:dyDescent="0.25">
      <c r="A71" s="20">
        <v>25</v>
      </c>
      <c r="B71" s="23" t="s">
        <v>103</v>
      </c>
      <c r="C71" s="21"/>
      <c r="D71" s="6" t="s">
        <v>112</v>
      </c>
      <c r="E71" s="31">
        <v>2</v>
      </c>
      <c r="F71" s="18"/>
      <c r="G71" s="8">
        <f t="shared" si="2"/>
        <v>0</v>
      </c>
      <c r="H71" s="7"/>
      <c r="I71" s="8">
        <f t="shared" si="3"/>
        <v>0</v>
      </c>
      <c r="J71" s="9"/>
      <c r="K71" s="9"/>
      <c r="L71" s="9"/>
      <c r="M71" s="9"/>
    </row>
    <row r="72" spans="1:13" ht="20.25" customHeight="1" x14ac:dyDescent="0.25">
      <c r="A72" s="20">
        <v>26</v>
      </c>
      <c r="B72" s="23" t="s">
        <v>104</v>
      </c>
      <c r="C72" s="21"/>
      <c r="D72" s="6" t="s">
        <v>112</v>
      </c>
      <c r="E72" s="31">
        <v>2</v>
      </c>
      <c r="F72" s="18"/>
      <c r="G72" s="8">
        <f t="shared" si="2"/>
        <v>0</v>
      </c>
      <c r="H72" s="7"/>
      <c r="I72" s="8">
        <f t="shared" si="3"/>
        <v>0</v>
      </c>
      <c r="J72" s="9"/>
      <c r="K72" s="9"/>
      <c r="L72" s="9"/>
      <c r="M72" s="9"/>
    </row>
    <row r="73" spans="1:13" ht="20.25" customHeight="1" x14ac:dyDescent="0.25">
      <c r="A73" s="20">
        <v>27</v>
      </c>
      <c r="B73" s="23" t="s">
        <v>105</v>
      </c>
      <c r="C73" s="21"/>
      <c r="D73" s="6" t="s">
        <v>112</v>
      </c>
      <c r="E73" s="31">
        <v>2</v>
      </c>
      <c r="F73" s="18"/>
      <c r="G73" s="8">
        <f t="shared" si="2"/>
        <v>0</v>
      </c>
      <c r="H73" s="7"/>
      <c r="I73" s="8">
        <f t="shared" si="3"/>
        <v>0</v>
      </c>
      <c r="J73" s="9"/>
      <c r="K73" s="9"/>
      <c r="L73" s="9"/>
      <c r="M73" s="9"/>
    </row>
    <row r="74" spans="1:13" ht="20.25" customHeight="1" x14ac:dyDescent="0.25">
      <c r="A74" s="20">
        <v>28</v>
      </c>
      <c r="B74" s="23" t="s">
        <v>115</v>
      </c>
      <c r="C74" s="21"/>
      <c r="D74" s="6" t="s">
        <v>112</v>
      </c>
      <c r="E74" s="31">
        <v>2</v>
      </c>
      <c r="F74" s="18"/>
      <c r="G74" s="8">
        <f t="shared" si="2"/>
        <v>0</v>
      </c>
      <c r="H74" s="7"/>
      <c r="I74" s="8">
        <f t="shared" si="3"/>
        <v>0</v>
      </c>
      <c r="J74" s="9"/>
      <c r="K74" s="9"/>
      <c r="L74" s="9"/>
      <c r="M74" s="9"/>
    </row>
    <row r="75" spans="1:13" ht="20.25" customHeight="1" x14ac:dyDescent="0.25">
      <c r="A75" s="20">
        <v>29</v>
      </c>
      <c r="B75" s="23" t="s">
        <v>65</v>
      </c>
      <c r="C75" s="21"/>
      <c r="D75" s="6" t="s">
        <v>112</v>
      </c>
      <c r="E75" s="31">
        <v>2</v>
      </c>
      <c r="F75" s="18"/>
      <c r="G75" s="8">
        <f t="shared" si="2"/>
        <v>0</v>
      </c>
      <c r="H75" s="7"/>
      <c r="I75" s="8">
        <f t="shared" si="3"/>
        <v>0</v>
      </c>
      <c r="J75" s="9"/>
      <c r="K75" s="9"/>
      <c r="L75" s="9"/>
      <c r="M75" s="9"/>
    </row>
    <row r="76" spans="1:13" ht="20.25" customHeight="1" x14ac:dyDescent="0.25">
      <c r="A76" s="20">
        <v>30</v>
      </c>
      <c r="B76" s="5" t="s">
        <v>66</v>
      </c>
      <c r="C76" s="21"/>
      <c r="D76" s="6" t="s">
        <v>112</v>
      </c>
      <c r="E76" s="31">
        <v>2</v>
      </c>
      <c r="F76" s="18"/>
      <c r="G76" s="8">
        <f t="shared" si="2"/>
        <v>0</v>
      </c>
      <c r="H76" s="7"/>
      <c r="I76" s="8">
        <f t="shared" si="3"/>
        <v>0</v>
      </c>
      <c r="J76" s="9"/>
      <c r="K76" s="9"/>
      <c r="L76" s="9"/>
      <c r="M76" s="9"/>
    </row>
    <row r="77" spans="1:13" ht="20.25" customHeight="1" x14ac:dyDescent="0.25">
      <c r="A77" s="20">
        <v>31</v>
      </c>
      <c r="B77" s="23" t="s">
        <v>67</v>
      </c>
      <c r="C77" s="21"/>
      <c r="D77" s="6" t="s">
        <v>112</v>
      </c>
      <c r="E77" s="31">
        <v>2</v>
      </c>
      <c r="F77" s="18"/>
      <c r="G77" s="8">
        <f t="shared" si="2"/>
        <v>0</v>
      </c>
      <c r="H77" s="7"/>
      <c r="I77" s="8">
        <f t="shared" si="3"/>
        <v>0</v>
      </c>
      <c r="J77" s="9"/>
      <c r="K77" s="9"/>
      <c r="L77" s="9"/>
      <c r="M77" s="9"/>
    </row>
    <row r="78" spans="1:13" ht="20.25" customHeight="1" x14ac:dyDescent="0.25">
      <c r="A78" s="20">
        <v>32</v>
      </c>
      <c r="B78" s="23" t="s">
        <v>106</v>
      </c>
      <c r="C78" s="21"/>
      <c r="D78" s="6" t="s">
        <v>112</v>
      </c>
      <c r="E78" s="31">
        <v>2</v>
      </c>
      <c r="F78" s="18"/>
      <c r="G78" s="8">
        <f t="shared" si="2"/>
        <v>0</v>
      </c>
      <c r="H78" s="7"/>
      <c r="I78" s="8">
        <f t="shared" si="3"/>
        <v>0</v>
      </c>
      <c r="J78" s="9"/>
      <c r="K78" s="9"/>
      <c r="L78" s="9"/>
      <c r="M78" s="9"/>
    </row>
    <row r="79" spans="1:13" ht="20.25" customHeight="1" x14ac:dyDescent="0.25">
      <c r="A79" s="20">
        <v>33</v>
      </c>
      <c r="B79" s="23" t="s">
        <v>107</v>
      </c>
      <c r="C79" s="21"/>
      <c r="D79" s="6" t="s">
        <v>110</v>
      </c>
      <c r="E79" s="31">
        <v>2</v>
      </c>
      <c r="F79" s="18"/>
      <c r="G79" s="8">
        <f t="shared" si="2"/>
        <v>0</v>
      </c>
      <c r="H79" s="7"/>
      <c r="I79" s="8">
        <f t="shared" si="3"/>
        <v>0</v>
      </c>
      <c r="J79" s="9"/>
      <c r="K79" s="9"/>
      <c r="L79" s="9"/>
      <c r="M79" s="9"/>
    </row>
    <row r="80" spans="1:13" ht="20.25" customHeight="1" x14ac:dyDescent="0.25">
      <c r="A80" s="20">
        <v>34</v>
      </c>
      <c r="B80" s="23" t="s">
        <v>108</v>
      </c>
      <c r="C80" s="21"/>
      <c r="D80" s="6" t="s">
        <v>110</v>
      </c>
      <c r="E80" s="31">
        <v>4</v>
      </c>
      <c r="F80" s="18"/>
      <c r="G80" s="8">
        <f t="shared" si="2"/>
        <v>0</v>
      </c>
      <c r="H80" s="7"/>
      <c r="I80" s="8">
        <f t="shared" si="3"/>
        <v>0</v>
      </c>
      <c r="J80" s="9"/>
      <c r="K80" s="9"/>
      <c r="L80" s="9"/>
      <c r="M80" s="9"/>
    </row>
    <row r="81" spans="1:13" ht="20.25" customHeight="1" x14ac:dyDescent="0.25">
      <c r="A81" s="20">
        <v>35</v>
      </c>
      <c r="B81" s="23" t="s">
        <v>109</v>
      </c>
      <c r="C81" s="21"/>
      <c r="D81" s="6" t="s">
        <v>112</v>
      </c>
      <c r="E81" s="31">
        <v>2</v>
      </c>
      <c r="F81" s="18"/>
      <c r="G81" s="8">
        <f t="shared" si="2"/>
        <v>0</v>
      </c>
      <c r="H81" s="7"/>
      <c r="I81" s="8">
        <f t="shared" si="3"/>
        <v>0</v>
      </c>
      <c r="J81" s="9"/>
      <c r="K81" s="9"/>
      <c r="L81" s="9"/>
      <c r="M81" s="9"/>
    </row>
    <row r="82" spans="1:13" ht="20.100000000000001" customHeight="1" x14ac:dyDescent="0.25">
      <c r="A82" s="49" t="s">
        <v>118</v>
      </c>
      <c r="B82" s="49"/>
      <c r="C82" s="49"/>
      <c r="D82" s="49"/>
      <c r="E82" s="49"/>
      <c r="F82" s="49"/>
      <c r="G82" s="49"/>
      <c r="H82" s="49"/>
      <c r="I82" s="49"/>
      <c r="J82" s="9"/>
      <c r="K82" s="9"/>
      <c r="L82" s="9"/>
      <c r="M82" s="9"/>
    </row>
    <row r="83" spans="1:13" ht="20.100000000000001" customHeight="1" x14ac:dyDescent="0.25">
      <c r="A83" s="4">
        <v>1</v>
      </c>
      <c r="B83" s="29" t="s">
        <v>85</v>
      </c>
      <c r="C83" s="19"/>
      <c r="D83" s="6" t="s">
        <v>110</v>
      </c>
      <c r="E83" s="31">
        <v>2</v>
      </c>
      <c r="F83" s="18"/>
      <c r="G83" s="8">
        <f t="shared" si="2"/>
        <v>0</v>
      </c>
      <c r="H83" s="7"/>
      <c r="I83" s="8">
        <f t="shared" ref="I83:I98" si="4">G83*H83</f>
        <v>0</v>
      </c>
      <c r="J83" s="9"/>
      <c r="K83" s="9"/>
      <c r="L83" s="9"/>
      <c r="M83" s="9"/>
    </row>
    <row r="84" spans="1:13" ht="20.100000000000001" customHeight="1" x14ac:dyDescent="0.25">
      <c r="A84" s="4">
        <v>2</v>
      </c>
      <c r="B84" s="29" t="s">
        <v>68</v>
      </c>
      <c r="C84" s="19"/>
      <c r="D84" s="6" t="s">
        <v>112</v>
      </c>
      <c r="E84" s="31">
        <v>1</v>
      </c>
      <c r="F84" s="18"/>
      <c r="G84" s="8">
        <f t="shared" si="2"/>
        <v>0</v>
      </c>
      <c r="H84" s="7"/>
      <c r="I84" s="8">
        <f t="shared" si="4"/>
        <v>0</v>
      </c>
      <c r="J84" s="9"/>
      <c r="K84" s="9"/>
      <c r="L84" s="9"/>
      <c r="M84" s="9"/>
    </row>
    <row r="85" spans="1:13" ht="26.25" customHeight="1" x14ac:dyDescent="0.25">
      <c r="A85" s="4">
        <v>3</v>
      </c>
      <c r="B85" s="30" t="s">
        <v>86</v>
      </c>
      <c r="C85" s="19"/>
      <c r="D85" s="6" t="s">
        <v>110</v>
      </c>
      <c r="E85" s="31">
        <v>2</v>
      </c>
      <c r="F85" s="18"/>
      <c r="G85" s="8">
        <f t="shared" si="2"/>
        <v>0</v>
      </c>
      <c r="H85" s="7"/>
      <c r="I85" s="8">
        <f t="shared" si="4"/>
        <v>0</v>
      </c>
      <c r="J85" s="9"/>
      <c r="K85" s="9"/>
      <c r="L85" s="9"/>
      <c r="M85" s="9"/>
    </row>
    <row r="86" spans="1:13" ht="25.5" customHeight="1" x14ac:dyDescent="0.25">
      <c r="A86" s="4">
        <v>4</v>
      </c>
      <c r="B86" s="30" t="s">
        <v>69</v>
      </c>
      <c r="C86" s="19"/>
      <c r="D86" s="6" t="s">
        <v>112</v>
      </c>
      <c r="E86" s="31">
        <v>2</v>
      </c>
      <c r="F86" s="18"/>
      <c r="G86" s="8">
        <f t="shared" si="2"/>
        <v>0</v>
      </c>
      <c r="H86" s="7"/>
      <c r="I86" s="8">
        <f t="shared" si="4"/>
        <v>0</v>
      </c>
      <c r="J86" s="9"/>
      <c r="K86" s="9"/>
      <c r="L86" s="9"/>
      <c r="M86" s="9"/>
    </row>
    <row r="87" spans="1:13" ht="20.100000000000001" customHeight="1" x14ac:dyDescent="0.25">
      <c r="A87" s="4">
        <v>5</v>
      </c>
      <c r="B87" s="29" t="s">
        <v>87</v>
      </c>
      <c r="C87" s="19"/>
      <c r="D87" s="6" t="s">
        <v>110</v>
      </c>
      <c r="E87" s="31">
        <v>2</v>
      </c>
      <c r="F87" s="18"/>
      <c r="G87" s="8">
        <f t="shared" si="2"/>
        <v>0</v>
      </c>
      <c r="H87" s="7"/>
      <c r="I87" s="8">
        <f t="shared" si="4"/>
        <v>0</v>
      </c>
      <c r="J87" s="9"/>
      <c r="K87" s="9"/>
      <c r="L87" s="9"/>
      <c r="M87" s="9"/>
    </row>
    <row r="88" spans="1:13" ht="20.100000000000001" customHeight="1" x14ac:dyDescent="0.25">
      <c r="A88" s="4">
        <v>6</v>
      </c>
      <c r="B88" s="29" t="s">
        <v>88</v>
      </c>
      <c r="C88" s="19"/>
      <c r="D88" s="6" t="s">
        <v>110</v>
      </c>
      <c r="E88" s="31">
        <v>10</v>
      </c>
      <c r="F88" s="18"/>
      <c r="G88" s="8">
        <f t="shared" si="2"/>
        <v>0</v>
      </c>
      <c r="H88" s="7"/>
      <c r="I88" s="8">
        <f t="shared" si="4"/>
        <v>0</v>
      </c>
      <c r="J88" s="9"/>
      <c r="K88" s="9"/>
      <c r="L88" s="9"/>
      <c r="M88" s="9"/>
    </row>
    <row r="89" spans="1:13" ht="20.100000000000001" customHeight="1" x14ac:dyDescent="0.25">
      <c r="A89" s="4">
        <v>7</v>
      </c>
      <c r="B89" s="29" t="s">
        <v>89</v>
      </c>
      <c r="C89" s="19"/>
      <c r="D89" s="6" t="s">
        <v>110</v>
      </c>
      <c r="E89" s="31">
        <v>30</v>
      </c>
      <c r="F89" s="18"/>
      <c r="G89" s="8">
        <f t="shared" si="2"/>
        <v>0</v>
      </c>
      <c r="H89" s="7"/>
      <c r="I89" s="8">
        <f t="shared" si="4"/>
        <v>0</v>
      </c>
      <c r="J89" s="9"/>
      <c r="K89" s="9"/>
      <c r="L89" s="9"/>
      <c r="M89" s="9"/>
    </row>
    <row r="90" spans="1:13" ht="20.100000000000001" customHeight="1" x14ac:dyDescent="0.25">
      <c r="A90" s="4">
        <v>8</v>
      </c>
      <c r="B90" s="29" t="s">
        <v>70</v>
      </c>
      <c r="C90" s="19"/>
      <c r="D90" s="6" t="s">
        <v>112</v>
      </c>
      <c r="E90" s="31">
        <v>2</v>
      </c>
      <c r="F90" s="18"/>
      <c r="G90" s="8">
        <f t="shared" si="2"/>
        <v>0</v>
      </c>
      <c r="H90" s="7"/>
      <c r="I90" s="8">
        <f t="shared" si="4"/>
        <v>0</v>
      </c>
      <c r="J90" s="9"/>
      <c r="K90" s="9"/>
      <c r="L90" s="9"/>
      <c r="M90" s="9"/>
    </row>
    <row r="91" spans="1:13" ht="20.100000000000001" customHeight="1" x14ac:dyDescent="0.25">
      <c r="A91" s="4">
        <v>9</v>
      </c>
      <c r="B91" s="29" t="s">
        <v>71</v>
      </c>
      <c r="C91" s="19"/>
      <c r="D91" s="6" t="s">
        <v>112</v>
      </c>
      <c r="E91" s="31">
        <v>5</v>
      </c>
      <c r="F91" s="18"/>
      <c r="G91" s="8">
        <f t="shared" si="2"/>
        <v>0</v>
      </c>
      <c r="H91" s="7"/>
      <c r="I91" s="8">
        <f t="shared" si="4"/>
        <v>0</v>
      </c>
      <c r="J91" s="9"/>
      <c r="K91" s="9"/>
      <c r="L91" s="9"/>
      <c r="M91" s="9"/>
    </row>
    <row r="92" spans="1:13" ht="20.100000000000001" customHeight="1" x14ac:dyDescent="0.25">
      <c r="A92" s="4">
        <v>10</v>
      </c>
      <c r="B92" s="29" t="s">
        <v>72</v>
      </c>
      <c r="C92" s="19"/>
      <c r="D92" s="6" t="s">
        <v>112</v>
      </c>
      <c r="E92" s="31">
        <v>2</v>
      </c>
      <c r="F92" s="18"/>
      <c r="G92" s="8">
        <f t="shared" si="2"/>
        <v>0</v>
      </c>
      <c r="H92" s="7"/>
      <c r="I92" s="8">
        <f t="shared" si="4"/>
        <v>0</v>
      </c>
      <c r="J92" s="9"/>
      <c r="K92" s="9"/>
      <c r="L92" s="9"/>
      <c r="M92" s="9"/>
    </row>
    <row r="93" spans="1:13" ht="20.100000000000001" customHeight="1" x14ac:dyDescent="0.25">
      <c r="A93" s="4">
        <v>11</v>
      </c>
      <c r="B93" s="29" t="s">
        <v>90</v>
      </c>
      <c r="C93" s="19"/>
      <c r="D93" s="6" t="s">
        <v>112</v>
      </c>
      <c r="E93" s="31">
        <v>2</v>
      </c>
      <c r="F93" s="18"/>
      <c r="G93" s="8">
        <f t="shared" si="2"/>
        <v>0</v>
      </c>
      <c r="H93" s="7"/>
      <c r="I93" s="8">
        <f t="shared" si="4"/>
        <v>0</v>
      </c>
      <c r="J93" s="9"/>
      <c r="K93" s="9"/>
      <c r="L93" s="9"/>
      <c r="M93" s="9"/>
    </row>
    <row r="94" spans="1:13" ht="20.100000000000001" customHeight="1" x14ac:dyDescent="0.25">
      <c r="A94" s="4">
        <v>12</v>
      </c>
      <c r="B94" s="29" t="s">
        <v>73</v>
      </c>
      <c r="C94" s="19"/>
      <c r="D94" s="6" t="s">
        <v>112</v>
      </c>
      <c r="E94" s="31">
        <v>2</v>
      </c>
      <c r="F94" s="18"/>
      <c r="G94" s="8">
        <f t="shared" si="2"/>
        <v>0</v>
      </c>
      <c r="H94" s="7"/>
      <c r="I94" s="8">
        <f t="shared" si="4"/>
        <v>0</v>
      </c>
      <c r="J94" s="9"/>
      <c r="K94" s="9"/>
      <c r="L94" s="9"/>
      <c r="M94" s="9"/>
    </row>
    <row r="95" spans="1:13" ht="20.100000000000001" customHeight="1" x14ac:dyDescent="0.25">
      <c r="A95" s="4">
        <v>13</v>
      </c>
      <c r="B95" s="29" t="s">
        <v>91</v>
      </c>
      <c r="C95" s="19"/>
      <c r="D95" s="6" t="s">
        <v>112</v>
      </c>
      <c r="E95" s="31">
        <v>2</v>
      </c>
      <c r="F95" s="18"/>
      <c r="G95" s="8">
        <f t="shared" si="2"/>
        <v>0</v>
      </c>
      <c r="H95" s="7"/>
      <c r="I95" s="8">
        <f t="shared" si="4"/>
        <v>0</v>
      </c>
      <c r="J95" s="9"/>
      <c r="K95" s="9"/>
      <c r="L95" s="9"/>
      <c r="M95" s="9"/>
    </row>
    <row r="96" spans="1:13" ht="20.100000000000001" customHeight="1" x14ac:dyDescent="0.25">
      <c r="A96" s="4">
        <v>14</v>
      </c>
      <c r="B96" s="5" t="s">
        <v>74</v>
      </c>
      <c r="C96" s="19"/>
      <c r="D96" s="6" t="s">
        <v>112</v>
      </c>
      <c r="E96" s="31">
        <v>2</v>
      </c>
      <c r="F96" s="18"/>
      <c r="G96" s="8">
        <f t="shared" si="2"/>
        <v>0</v>
      </c>
      <c r="H96" s="7"/>
      <c r="I96" s="8">
        <f t="shared" si="4"/>
        <v>0</v>
      </c>
      <c r="J96" s="9"/>
      <c r="K96" s="9"/>
      <c r="L96" s="9"/>
      <c r="M96" s="9"/>
    </row>
    <row r="97" spans="1:13" ht="20.100000000000001" customHeight="1" x14ac:dyDescent="0.25">
      <c r="A97" s="4">
        <v>15</v>
      </c>
      <c r="B97" s="29" t="s">
        <v>92</v>
      </c>
      <c r="C97" s="19"/>
      <c r="D97" s="6" t="s">
        <v>112</v>
      </c>
      <c r="E97" s="31">
        <v>2</v>
      </c>
      <c r="F97" s="18"/>
      <c r="G97" s="8">
        <f t="shared" si="2"/>
        <v>0</v>
      </c>
      <c r="H97" s="7"/>
      <c r="I97" s="8">
        <f t="shared" si="4"/>
        <v>0</v>
      </c>
      <c r="J97" s="9"/>
      <c r="K97" s="9"/>
      <c r="L97" s="9"/>
      <c r="M97" s="9"/>
    </row>
    <row r="98" spans="1:13" ht="20.100000000000001" customHeight="1" x14ac:dyDescent="0.25">
      <c r="A98" s="4">
        <v>16</v>
      </c>
      <c r="B98" s="29" t="s">
        <v>75</v>
      </c>
      <c r="C98" s="19"/>
      <c r="D98" s="6" t="s">
        <v>110</v>
      </c>
      <c r="E98" s="31">
        <v>3</v>
      </c>
      <c r="F98" s="18"/>
      <c r="G98" s="8">
        <f t="shared" si="2"/>
        <v>0</v>
      </c>
      <c r="H98" s="7"/>
      <c r="I98" s="8">
        <f t="shared" si="4"/>
        <v>0</v>
      </c>
      <c r="J98" s="9"/>
      <c r="K98" s="9"/>
      <c r="L98" s="9"/>
      <c r="M98" s="9"/>
    </row>
    <row r="99" spans="1:13" ht="20.100000000000001" customHeight="1" x14ac:dyDescent="0.25">
      <c r="A99" s="4">
        <v>17</v>
      </c>
      <c r="B99" s="29" t="s">
        <v>76</v>
      </c>
      <c r="C99" s="19"/>
      <c r="D99" s="6" t="s">
        <v>112</v>
      </c>
      <c r="E99" s="31">
        <v>1</v>
      </c>
      <c r="F99" s="18"/>
      <c r="G99" s="8">
        <f t="shared" si="2"/>
        <v>0</v>
      </c>
      <c r="H99" s="7"/>
      <c r="I99" s="8">
        <f t="shared" ref="I99" si="5">G99*H99</f>
        <v>0</v>
      </c>
      <c r="J99" s="9"/>
      <c r="K99" s="9"/>
      <c r="L99" s="9"/>
      <c r="M99" s="9"/>
    </row>
    <row r="100" spans="1:13" ht="20.100000000000001" customHeight="1" x14ac:dyDescent="0.25">
      <c r="A100" s="50" t="s">
        <v>119</v>
      </c>
      <c r="B100" s="51"/>
      <c r="C100" s="51"/>
      <c r="D100" s="51"/>
      <c r="E100" s="51"/>
      <c r="F100" s="51"/>
      <c r="G100" s="51"/>
      <c r="H100" s="51"/>
      <c r="I100" s="52"/>
      <c r="J100" s="9"/>
      <c r="K100" s="9"/>
      <c r="L100" s="9"/>
      <c r="M100" s="9"/>
    </row>
    <row r="101" spans="1:13" ht="20.100000000000001" customHeight="1" x14ac:dyDescent="0.25">
      <c r="A101" s="4">
        <v>1</v>
      </c>
      <c r="B101" s="5" t="s">
        <v>77</v>
      </c>
      <c r="C101" s="19"/>
      <c r="D101" s="6" t="s">
        <v>110</v>
      </c>
      <c r="E101" s="31">
        <v>1</v>
      </c>
      <c r="F101" s="18"/>
      <c r="G101" s="8">
        <f t="shared" si="2"/>
        <v>0</v>
      </c>
      <c r="H101" s="7"/>
      <c r="I101" s="8">
        <f>G101*H101</f>
        <v>0</v>
      </c>
      <c r="J101" s="9"/>
      <c r="K101" s="9"/>
      <c r="L101" s="9"/>
      <c r="M101" s="9"/>
    </row>
    <row r="102" spans="1:13" ht="20.100000000000001" customHeight="1" x14ac:dyDescent="0.25">
      <c r="A102" s="4">
        <v>2</v>
      </c>
      <c r="B102" s="5" t="s">
        <v>78</v>
      </c>
      <c r="C102" s="19"/>
      <c r="D102" s="6" t="s">
        <v>110</v>
      </c>
      <c r="E102" s="31">
        <v>1</v>
      </c>
      <c r="F102" s="18"/>
      <c r="G102" s="8">
        <f t="shared" si="2"/>
        <v>0</v>
      </c>
      <c r="H102" s="7"/>
      <c r="I102" s="8">
        <f t="shared" ref="I102:I108" si="6">G102*H102</f>
        <v>0</v>
      </c>
      <c r="J102" s="9"/>
      <c r="K102" s="9"/>
      <c r="L102" s="9"/>
      <c r="M102" s="9"/>
    </row>
    <row r="103" spans="1:13" ht="20.100000000000001" customHeight="1" x14ac:dyDescent="0.25">
      <c r="A103" s="4">
        <v>3</v>
      </c>
      <c r="B103" s="29" t="s">
        <v>79</v>
      </c>
      <c r="C103" s="19"/>
      <c r="D103" s="6" t="s">
        <v>110</v>
      </c>
      <c r="E103" s="31">
        <v>1</v>
      </c>
      <c r="F103" s="18"/>
      <c r="G103" s="8">
        <f t="shared" si="2"/>
        <v>0</v>
      </c>
      <c r="H103" s="7"/>
      <c r="I103" s="8">
        <f t="shared" si="6"/>
        <v>0</v>
      </c>
      <c r="J103" s="9"/>
      <c r="K103" s="9"/>
      <c r="L103" s="9"/>
      <c r="M103" s="9"/>
    </row>
    <row r="104" spans="1:13" ht="20.100000000000001" customHeight="1" x14ac:dyDescent="0.25">
      <c r="A104" s="4">
        <v>4</v>
      </c>
      <c r="B104" s="29" t="s">
        <v>80</v>
      </c>
      <c r="C104" s="19"/>
      <c r="D104" s="6" t="s">
        <v>110</v>
      </c>
      <c r="E104" s="31">
        <v>4</v>
      </c>
      <c r="F104" s="18"/>
      <c r="G104" s="8">
        <f t="shared" si="2"/>
        <v>0</v>
      </c>
      <c r="H104" s="7"/>
      <c r="I104" s="8">
        <f t="shared" si="6"/>
        <v>0</v>
      </c>
      <c r="J104" s="9"/>
      <c r="K104" s="9"/>
      <c r="L104" s="9"/>
      <c r="M104" s="9"/>
    </row>
    <row r="105" spans="1:13" ht="20.100000000000001" customHeight="1" x14ac:dyDescent="0.25">
      <c r="A105" s="4">
        <v>5</v>
      </c>
      <c r="B105" s="29" t="s">
        <v>81</v>
      </c>
      <c r="C105" s="19"/>
      <c r="D105" s="6" t="s">
        <v>112</v>
      </c>
      <c r="E105" s="31">
        <v>1</v>
      </c>
      <c r="F105" s="18"/>
      <c r="G105" s="8">
        <f t="shared" si="2"/>
        <v>0</v>
      </c>
      <c r="H105" s="7"/>
      <c r="I105" s="8">
        <f t="shared" si="6"/>
        <v>0</v>
      </c>
      <c r="J105" s="9"/>
      <c r="K105" s="9"/>
      <c r="L105" s="9"/>
      <c r="M105" s="9"/>
    </row>
    <row r="106" spans="1:13" ht="20.100000000000001" customHeight="1" x14ac:dyDescent="0.25">
      <c r="A106" s="4">
        <v>6</v>
      </c>
      <c r="B106" s="5" t="s">
        <v>82</v>
      </c>
      <c r="C106" s="19"/>
      <c r="D106" s="6" t="s">
        <v>110</v>
      </c>
      <c r="E106" s="31">
        <v>2</v>
      </c>
      <c r="F106" s="18"/>
      <c r="G106" s="8">
        <f t="shared" si="2"/>
        <v>0</v>
      </c>
      <c r="H106" s="7"/>
      <c r="I106" s="8">
        <f t="shared" si="6"/>
        <v>0</v>
      </c>
      <c r="J106" s="9"/>
      <c r="K106" s="9"/>
      <c r="L106" s="9"/>
      <c r="M106" s="9"/>
    </row>
    <row r="107" spans="1:13" ht="20.100000000000001" customHeight="1" x14ac:dyDescent="0.25">
      <c r="A107" s="4">
        <v>7</v>
      </c>
      <c r="B107" s="5" t="s">
        <v>83</v>
      </c>
      <c r="C107" s="19"/>
      <c r="D107" s="6" t="s">
        <v>112</v>
      </c>
      <c r="E107" s="31">
        <v>1</v>
      </c>
      <c r="F107" s="18"/>
      <c r="G107" s="8">
        <f t="shared" si="2"/>
        <v>0</v>
      </c>
      <c r="H107" s="7"/>
      <c r="I107" s="8">
        <f t="shared" si="6"/>
        <v>0</v>
      </c>
      <c r="J107" s="9"/>
      <c r="K107" s="9"/>
      <c r="L107" s="9"/>
      <c r="M107" s="9"/>
    </row>
    <row r="108" spans="1:13" ht="20.100000000000001" customHeight="1" x14ac:dyDescent="0.25">
      <c r="A108" s="4">
        <v>8</v>
      </c>
      <c r="B108" s="29" t="s">
        <v>84</v>
      </c>
      <c r="C108" s="19"/>
      <c r="D108" s="6" t="s">
        <v>112</v>
      </c>
      <c r="E108" s="31">
        <v>1</v>
      </c>
      <c r="F108" s="18"/>
      <c r="G108" s="8">
        <f t="shared" si="2"/>
        <v>0</v>
      </c>
      <c r="H108" s="7"/>
      <c r="I108" s="8">
        <f t="shared" si="6"/>
        <v>0</v>
      </c>
      <c r="J108" s="9"/>
      <c r="K108" s="9"/>
      <c r="L108" s="9"/>
      <c r="M108" s="9"/>
    </row>
    <row r="109" spans="1:13" ht="20.100000000000001" customHeight="1" x14ac:dyDescent="0.25">
      <c r="A109" s="10"/>
      <c r="B109" s="11"/>
      <c r="C109" s="11"/>
      <c r="D109" s="56" t="s">
        <v>6</v>
      </c>
      <c r="E109" s="57"/>
      <c r="F109" s="58"/>
      <c r="G109" s="12">
        <f>SUM(G5:G45,G47:G81,G83:G99,G101:G108)</f>
        <v>0</v>
      </c>
      <c r="H109" s="13"/>
      <c r="I109" s="13"/>
    </row>
    <row r="110" spans="1:13" ht="20.100000000000001" customHeight="1" x14ac:dyDescent="0.25">
      <c r="A110" s="10"/>
      <c r="B110" s="11"/>
      <c r="C110" s="11"/>
      <c r="D110" s="53" t="s">
        <v>7</v>
      </c>
      <c r="E110" s="54"/>
      <c r="F110" s="54"/>
      <c r="G110" s="54"/>
      <c r="H110" s="55"/>
      <c r="I110" s="14">
        <f>SUM(I5:I45,I47:I81,I83:I99,I101:I108)</f>
        <v>0</v>
      </c>
    </row>
    <row r="111" spans="1:13" ht="20.100000000000001" customHeight="1" x14ac:dyDescent="0.25">
      <c r="A111" s="10"/>
      <c r="B111" s="11"/>
      <c r="C111" s="11"/>
      <c r="D111" s="53" t="s">
        <v>8</v>
      </c>
      <c r="E111" s="54"/>
      <c r="F111" s="54"/>
      <c r="G111" s="55"/>
      <c r="H111" s="59">
        <f>SUM(G109,I110)</f>
        <v>0</v>
      </c>
      <c r="I111" s="60"/>
    </row>
    <row r="112" spans="1:13" x14ac:dyDescent="0.25">
      <c r="B112" s="15"/>
      <c r="C112" s="15"/>
      <c r="D112" s="16"/>
      <c r="E112" s="16"/>
      <c r="F112" s="16"/>
      <c r="G112" s="16"/>
      <c r="H112" s="16"/>
      <c r="I112" s="16"/>
    </row>
    <row r="113" spans="2:9" x14ac:dyDescent="0.25">
      <c r="B113" s="15"/>
      <c r="C113" s="15"/>
      <c r="D113" s="16"/>
      <c r="E113" s="16"/>
      <c r="F113" s="16"/>
      <c r="G113" s="16"/>
      <c r="H113" s="16"/>
      <c r="I113" s="16"/>
    </row>
    <row r="114" spans="2:9" x14ac:dyDescent="0.25">
      <c r="B114" s="15"/>
      <c r="C114" s="15"/>
      <c r="D114" s="16"/>
      <c r="E114" s="16"/>
      <c r="F114" s="16"/>
      <c r="G114" s="16"/>
      <c r="H114" s="16"/>
      <c r="I114" s="16"/>
    </row>
    <row r="115" spans="2:9" x14ac:dyDescent="0.25">
      <c r="B115" s="15"/>
      <c r="C115" s="15"/>
      <c r="D115" s="16"/>
      <c r="E115" s="16"/>
      <c r="F115" s="16"/>
      <c r="G115" s="16"/>
      <c r="H115" s="16"/>
      <c r="I115" s="16"/>
    </row>
  </sheetData>
  <mergeCells count="12">
    <mergeCell ref="A82:I82"/>
    <mergeCell ref="A100:I100"/>
    <mergeCell ref="D110:H110"/>
    <mergeCell ref="D111:G111"/>
    <mergeCell ref="D109:F109"/>
    <mergeCell ref="H111:I111"/>
    <mergeCell ref="J2:M2"/>
    <mergeCell ref="A1:I1"/>
    <mergeCell ref="A2:I2"/>
    <mergeCell ref="A4:I4"/>
    <mergeCell ref="A46:I46"/>
    <mergeCell ref="J3:M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Swacha</dc:creator>
  <cp:lastModifiedBy>Justyna Swacha</cp:lastModifiedBy>
  <cp:lastPrinted>2026-02-20T09:14:39Z</cp:lastPrinted>
  <dcterms:created xsi:type="dcterms:W3CDTF">2015-06-05T18:19:34Z</dcterms:created>
  <dcterms:modified xsi:type="dcterms:W3CDTF">2026-03-20T08:35:32Z</dcterms:modified>
</cp:coreProperties>
</file>